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JAQUE 2025\PREGÕES\ELETRÔNICOS\1 - FASE INTERNA\xx - Serviços de Limpeza - eventos\"/>
    </mc:Choice>
  </mc:AlternateContent>
  <bookViews>
    <workbookView xWindow="0" yWindow="0" windowWidth="28800" windowHeight="12435" tabRatio="905" activeTab="4"/>
  </bookViews>
  <sheets>
    <sheet name="RESUMO" sheetId="12" r:id="rId1"/>
    <sheet name="LIMPEZA DIURNA" sheetId="1" r:id="rId2"/>
    <sheet name="LIMPEZA NOTURNA" sheetId="13" r:id="rId3"/>
    <sheet name="SUPERVISOR" sheetId="8" state="hidden" r:id="rId4"/>
    <sheet name="EPI" sheetId="4" r:id="rId5"/>
    <sheet name="UNIFORMES" sheetId="3" r:id="rId6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2" l="1"/>
  <c r="F3" i="12"/>
  <c r="F60" i="13" l="1"/>
  <c r="F64" i="13" s="1"/>
  <c r="F30" i="13"/>
  <c r="F32" i="13" s="1"/>
  <c r="F29" i="13"/>
  <c r="F28" i="13"/>
  <c r="F26" i="13"/>
  <c r="F25" i="13"/>
  <c r="F34" i="13" s="1"/>
  <c r="F59" i="1"/>
  <c r="F63" i="1" s="1"/>
  <c r="F69" i="1" s="1"/>
  <c r="F26" i="1"/>
  <c r="F128" i="13" l="1"/>
  <c r="F95" i="13"/>
  <c r="F96" i="13" s="1"/>
  <c r="F101" i="13" s="1"/>
  <c r="F52" i="13"/>
  <c r="F48" i="13"/>
  <c r="F41" i="13"/>
  <c r="F51" i="13"/>
  <c r="F40" i="13"/>
  <c r="F42" i="13" s="1"/>
  <c r="F46" i="13"/>
  <c r="F53" i="13"/>
  <c r="D5" i="3"/>
  <c r="F5" i="3" s="1"/>
  <c r="D6" i="3"/>
  <c r="F6" i="3" s="1"/>
  <c r="D7" i="3"/>
  <c r="F7" i="3" s="1"/>
  <c r="D8" i="3"/>
  <c r="F8" i="3" s="1"/>
  <c r="D4" i="3"/>
  <c r="F4" i="3" s="1"/>
  <c r="F9" i="3" l="1"/>
  <c r="F10" i="3" s="1"/>
  <c r="F49" i="13"/>
  <c r="F54" i="13" s="1"/>
  <c r="F50" i="13"/>
  <c r="F47" i="13"/>
  <c r="F7" i="4"/>
  <c r="G7" i="4" s="1"/>
  <c r="F5" i="4"/>
  <c r="G5" i="4" s="1"/>
  <c r="F4" i="4"/>
  <c r="G4" i="4" s="1"/>
  <c r="F6" i="4"/>
  <c r="G6" i="4" s="1"/>
  <c r="F8" i="4"/>
  <c r="G8" i="4" s="1"/>
  <c r="F86" i="13" l="1"/>
  <c r="F88" i="13"/>
  <c r="F78" i="13"/>
  <c r="F89" i="13"/>
  <c r="F77" i="13"/>
  <c r="F85" i="13"/>
  <c r="F90" i="13"/>
  <c r="F87" i="13"/>
  <c r="F80" i="13"/>
  <c r="G9" i="4"/>
  <c r="G10" i="4" s="1"/>
  <c r="D4" i="12"/>
  <c r="F91" i="13" l="1"/>
  <c r="F100" i="13" s="1"/>
  <c r="F102" i="13" s="1"/>
  <c r="F145" i="13"/>
  <c r="F146" i="13" s="1"/>
  <c r="E123" i="13"/>
  <c r="E96" i="13"/>
  <c r="E91" i="13"/>
  <c r="E75" i="13"/>
  <c r="F75" i="13" s="1"/>
  <c r="F70" i="13"/>
  <c r="E54" i="13"/>
  <c r="E79" i="13" s="1"/>
  <c r="F79" i="13" s="1"/>
  <c r="E42" i="13"/>
  <c r="E76" i="13" l="1"/>
  <c r="E81" i="13" l="1"/>
  <c r="F76" i="13"/>
  <c r="F81" i="13" s="1"/>
  <c r="F68" i="13"/>
  <c r="F69" i="13" l="1"/>
  <c r="F71" i="13" l="1"/>
  <c r="F129" i="13" s="1"/>
  <c r="F130" i="13"/>
  <c r="F131" i="13"/>
  <c r="D3" i="12"/>
  <c r="F144" i="1" l="1"/>
  <c r="F145" i="1" s="1"/>
  <c r="E53" i="1" l="1"/>
  <c r="F25" i="1"/>
  <c r="F33" i="1" s="1"/>
  <c r="F127" i="1" l="1"/>
  <c r="F48" i="1"/>
  <c r="F51" i="1"/>
  <c r="F47" i="1"/>
  <c r="F40" i="1"/>
  <c r="F50" i="1"/>
  <c r="F39" i="1"/>
  <c r="F41" i="1" s="1"/>
  <c r="F67" i="1" s="1"/>
  <c r="F94" i="1"/>
  <c r="F95" i="1" s="1"/>
  <c r="F49" i="1"/>
  <c r="F144" i="8"/>
  <c r="F145" i="8" s="1"/>
  <c r="E121" i="8"/>
  <c r="E94" i="8"/>
  <c r="E89" i="8"/>
  <c r="E73" i="8"/>
  <c r="E74" i="8" s="1"/>
  <c r="F57" i="8"/>
  <c r="F58" i="8" s="1"/>
  <c r="F62" i="8" s="1"/>
  <c r="F68" i="8" s="1"/>
  <c r="E52" i="8"/>
  <c r="E77" i="8" s="1"/>
  <c r="E40" i="8"/>
  <c r="F24" i="8"/>
  <c r="F32" i="8" s="1"/>
  <c r="F106" i="13"/>
  <c r="F110" i="13" s="1"/>
  <c r="B5" i="3"/>
  <c r="B6" i="3" s="1"/>
  <c r="B7" i="3" s="1"/>
  <c r="B8" i="3" s="1"/>
  <c r="F52" i="1" l="1"/>
  <c r="F46" i="1"/>
  <c r="F45" i="1"/>
  <c r="F105" i="1"/>
  <c r="F109" i="1" s="1"/>
  <c r="F132" i="13"/>
  <c r="F133" i="13" s="1"/>
  <c r="F114" i="13" s="1"/>
  <c r="F115" i="13" s="1"/>
  <c r="F38" i="8"/>
  <c r="F39" i="8"/>
  <c r="F126" i="8"/>
  <c r="F93" i="8"/>
  <c r="F94" i="8" s="1"/>
  <c r="F99" i="8" s="1"/>
  <c r="E79" i="8"/>
  <c r="F53" i="1" l="1"/>
  <c r="F135" i="13"/>
  <c r="F104" i="8"/>
  <c r="F108" i="8" s="1"/>
  <c r="F130" i="8" s="1"/>
  <c r="F40" i="8"/>
  <c r="F68" i="1" l="1"/>
  <c r="F70" i="1" s="1"/>
  <c r="F86" i="1"/>
  <c r="F76" i="1"/>
  <c r="F89" i="1"/>
  <c r="F87" i="1"/>
  <c r="F79" i="1"/>
  <c r="F88" i="1"/>
  <c r="F77" i="1"/>
  <c r="F85" i="1"/>
  <c r="F66" i="8"/>
  <c r="F50" i="8"/>
  <c r="F44" i="8"/>
  <c r="F51" i="8"/>
  <c r="F46" i="8"/>
  <c r="F49" i="8"/>
  <c r="F45" i="8"/>
  <c r="F48" i="8"/>
  <c r="F47" i="8"/>
  <c r="E133" i="13" l="1"/>
  <c r="F119" i="13"/>
  <c r="F122" i="13"/>
  <c r="F118" i="13"/>
  <c r="E132" i="13"/>
  <c r="E129" i="13"/>
  <c r="E130" i="13"/>
  <c r="E131" i="13"/>
  <c r="B139" i="13"/>
  <c r="E128" i="13"/>
  <c r="F144" i="13"/>
  <c r="F52" i="8"/>
  <c r="D139" i="13" l="1"/>
  <c r="B150" i="13" s="1"/>
  <c r="F123" i="13"/>
  <c r="F124" i="13" s="1"/>
  <c r="F134" i="13" s="1"/>
  <c r="E134" i="13" s="1"/>
  <c r="E135" i="13" s="1"/>
  <c r="F67" i="8"/>
  <c r="F69" i="8" s="1"/>
  <c r="F127" i="8" s="1"/>
  <c r="F75" i="8"/>
  <c r="F78" i="8"/>
  <c r="F88" i="8"/>
  <c r="F87" i="8"/>
  <c r="F83" i="8"/>
  <c r="F84" i="8"/>
  <c r="F77" i="8"/>
  <c r="F86" i="8"/>
  <c r="F76" i="8"/>
  <c r="F85" i="8"/>
  <c r="F74" i="8"/>
  <c r="F73" i="8"/>
  <c r="C150" i="13" l="1"/>
  <c r="E4" i="12"/>
  <c r="F4" i="12" s="1"/>
  <c r="F89" i="8"/>
  <c r="F98" i="8" s="1"/>
  <c r="F100" i="8" s="1"/>
  <c r="F129" i="8" s="1"/>
  <c r="F79" i="8"/>
  <c r="F128" i="8" s="1"/>
  <c r="F131" i="8" l="1"/>
  <c r="F112" i="8" s="1"/>
  <c r="F113" i="8" s="1"/>
  <c r="F133" i="8" s="1"/>
  <c r="B137" i="8" l="1"/>
  <c r="D137" i="8" s="1"/>
  <c r="F120" i="8"/>
  <c r="F117" i="8"/>
  <c r="F143" i="8"/>
  <c r="F116" i="8"/>
  <c r="E130" i="8"/>
  <c r="E126" i="8"/>
  <c r="E127" i="8"/>
  <c r="E128" i="8"/>
  <c r="E131" i="8"/>
  <c r="E129" i="8"/>
  <c r="F121" i="8" l="1"/>
  <c r="F122" i="8" s="1"/>
  <c r="F132" i="8" s="1"/>
  <c r="E132" i="8" s="1"/>
  <c r="E133" i="8" s="1"/>
  <c r="E122" i="1" l="1"/>
  <c r="F131" i="1"/>
  <c r="E95" i="1"/>
  <c r="E90" i="1"/>
  <c r="E74" i="1"/>
  <c r="E78" i="1"/>
  <c r="F78" i="1" s="1"/>
  <c r="E41" i="1"/>
  <c r="E75" i="1" l="1"/>
  <c r="F75" i="1" s="1"/>
  <c r="F74" i="1"/>
  <c r="F80" i="1" s="1"/>
  <c r="E80" i="1"/>
  <c r="F100" i="1" l="1"/>
  <c r="F128" i="1" l="1"/>
  <c r="F129" i="1" l="1"/>
  <c r="F84" i="1"/>
  <c r="F90" i="1" s="1"/>
  <c r="F99" i="1" l="1"/>
  <c r="F101" i="1" l="1"/>
  <c r="F130" i="1" s="1"/>
  <c r="F132" i="1" l="1"/>
  <c r="F113" i="1" l="1"/>
  <c r="F114" i="1" s="1"/>
  <c r="F134" i="1" l="1"/>
  <c r="F121" i="1" l="1"/>
  <c r="E129" i="1"/>
  <c r="E128" i="1"/>
  <c r="F118" i="1"/>
  <c r="B138" i="1"/>
  <c r="D138" i="1" s="1"/>
  <c r="B149" i="1" s="1"/>
  <c r="E131" i="1"/>
  <c r="F117" i="1"/>
  <c r="F143" i="1"/>
  <c r="E127" i="1"/>
  <c r="E130" i="1"/>
  <c r="E132" i="1"/>
  <c r="C149" i="1" l="1"/>
  <c r="F5" i="12"/>
  <c r="F122" i="1"/>
  <c r="F123" i="1" s="1"/>
  <c r="F133" i="1" s="1"/>
  <c r="E133" i="1" s="1"/>
  <c r="E134" i="1" s="1"/>
</calcChain>
</file>

<file path=xl/comments1.xml><?xml version="1.0" encoding="utf-8"?>
<comments xmlns="http://schemas.openxmlformats.org/spreadsheetml/2006/main">
  <authors>
    <author>Usuario5</author>
  </authors>
  <commentList>
    <comment ref="E28" authorId="0" shapeId="0">
      <text>
        <r>
          <rPr>
            <b/>
            <sz val="9"/>
            <color indexed="81"/>
            <rFont val="Segoe UI"/>
            <family val="2"/>
          </rPr>
          <t xml:space="preserve">Adicional noturno de 20% sobre hora noturna + 2,85% referente a adiconal noturno sobre a hora reduzida.
14,29% x 20% = 2,85%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E29" authorId="0" shapeId="0">
      <text>
        <r>
          <rPr>
            <b/>
            <sz val="9"/>
            <color indexed="81"/>
            <rFont val="Segoe UI"/>
            <charset val="1"/>
          </rPr>
          <t>Hora noturna é de 52m:30s, sendo 14,29% menor que hora diurna.
60 minutos - 52,5 minutos = 7,5 minutos
7,5 X 100 / 52,5 = 14,29%
Então:
52,5 minutos + 14,29%= 60 minutos</t>
        </r>
      </text>
    </comment>
    <comment ref="F30" authorId="0" shapeId="0">
      <text>
        <r>
          <rPr>
            <b/>
            <sz val="9"/>
            <color indexed="81"/>
            <rFont val="Segoe UI"/>
            <family val="2"/>
          </rPr>
          <t>Adicional de 50% sobre hora reduzida (HORA EXTRA) + 20% de adicional noturno sobre os 50% extra.
Esse cálculo considera apenas o extra de 50%. As horas em si estão no item E desse módulo.</t>
        </r>
      </text>
    </comment>
    <comment ref="F32" authorId="0" shapeId="0">
      <text>
        <r>
          <rPr>
            <b/>
            <sz val="9"/>
            <color indexed="81"/>
            <rFont val="Segoe UI"/>
            <family val="2"/>
          </rPr>
          <t>Soma do adicional noturno, adicional de hora reduzida e extra sobre a hora reduzida, dividida pela quantidade de dias úteis em um mês e mutiplicado pela quantidade de dias em finais de semana em um mês.</t>
        </r>
      </text>
    </comment>
  </commentList>
</comments>
</file>

<file path=xl/sharedStrings.xml><?xml version="1.0" encoding="utf-8"?>
<sst xmlns="http://schemas.openxmlformats.org/spreadsheetml/2006/main" count="797" uniqueCount="237">
  <si>
    <t>ANEXO I</t>
  </si>
  <si>
    <t xml:space="preserve">PLANILHA DE COMPOSIÇÃO DE CUSTO - SERVIÇOS DE SEGURANÇA E BRIGADISTA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</si>
  <si>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</si>
  <si>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</si>
  <si>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</si>
  <si>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</si>
  <si>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</si>
  <si>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Mal. Când. Rondon/PR</t>
  </si>
  <si>
    <t>C</t>
  </si>
  <si>
    <t>Ano, Acordo, Convenção ou Sentença Normativa em Dissídio Coletivo</t>
  </si>
  <si>
    <t>SIEMACO-PR 2023</t>
  </si>
  <si>
    <t xml:space="preserve">D </t>
  </si>
  <si>
    <t>Nº de meses da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</si>
  <si>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</si>
  <si>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</si>
  <si>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</si>
  <si>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</si>
  <si>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 de Servente de Limpeza - 40hrs Semanais s/ Insalubridade</t>
  </si>
  <si>
    <t>Posto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</si>
  <si>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</si>
  <si>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</si>
  <si>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</si>
  <si>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</si>
  <si>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</si>
  <si>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 xml:space="preserve">Carga horaria semanal posto </t>
  </si>
  <si>
    <t>Categoria profissional (vinculada à execução contratual)</t>
  </si>
  <si>
    <t>Data base da categoria (Dia/mês/ano)</t>
  </si>
  <si>
    <t>01/02/2023 a 31/01/2025</t>
  </si>
  <si>
    <t>Módulo 1 - Composição da Remuneração</t>
  </si>
  <si>
    <t>Composição da Remuneração</t>
  </si>
  <si>
    <t>%</t>
  </si>
  <si>
    <t>Valor (R$)</t>
  </si>
  <si>
    <t>Salário Base</t>
  </si>
  <si>
    <t>Cumulação de Função</t>
  </si>
  <si>
    <t>Adidional de Periculosidade</t>
  </si>
  <si>
    <t>D</t>
  </si>
  <si>
    <t>Adicional Noturno</t>
  </si>
  <si>
    <t>E</t>
  </si>
  <si>
    <t>Adicional de Hora Noturna Reduzida</t>
  </si>
  <si>
    <t>F</t>
  </si>
  <si>
    <t>Intrajornada</t>
  </si>
  <si>
    <t>H</t>
  </si>
  <si>
    <t>Reflexos no DSR</t>
  </si>
  <si>
    <t>I</t>
  </si>
  <si>
    <t>Adicional de Risco</t>
  </si>
  <si>
    <t>Total</t>
  </si>
  <si>
    <t>Módulo - Encargos e benefícios Anuais, Mensais e Diários</t>
  </si>
  <si>
    <t>Submódulo 2.1 - 13.º (Décimo terceiro) Salários, Férias e Adicional de Férias</t>
  </si>
  <si>
    <t>2.1</t>
  </si>
  <si>
    <t>13º (décimo terceiro) Salário, Férias e Adicional de Férias</t>
  </si>
  <si>
    <t>13º (décimo terceiro)  salário</t>
  </si>
  <si>
    <t>Férias e Adicional de Férias</t>
  </si>
  <si>
    <t xml:space="preserve">Total </t>
  </si>
  <si>
    <t>Submódulo 2.2 - Encargos previdenciários (GPS), Fundo de Garantia por Tempo de Serviços (FGTS) e outras contribuições.</t>
  </si>
  <si>
    <t>2.2</t>
  </si>
  <si>
    <t>GPS, FGTS e outras contribuições</t>
  </si>
  <si>
    <t>INSS</t>
  </si>
  <si>
    <t>Salário educação</t>
  </si>
  <si>
    <t>SAT - RAT x FAP</t>
  </si>
  <si>
    <t>SESC ou SESI</t>
  </si>
  <si>
    <t>SENAI ou SENAC</t>
  </si>
  <si>
    <t>SEBRAE</t>
  </si>
  <si>
    <t>G</t>
  </si>
  <si>
    <t>INCRA</t>
  </si>
  <si>
    <t>FGTS</t>
  </si>
  <si>
    <t>Submódulo 2.3 - Benefícios Mensais e Diários</t>
  </si>
  <si>
    <t>2.3</t>
  </si>
  <si>
    <t>Benefícios Mensais e Diários</t>
  </si>
  <si>
    <t>Transporte (Cláusula 15.º da CCT)</t>
  </si>
  <si>
    <t>Auxílio Refeição/Alimentação (Cláusula 13.º da CCT)</t>
  </si>
  <si>
    <t>Auxílio Refeição/Alimentação Férias (Cláusula 13.º da CCT)</t>
  </si>
  <si>
    <t>Quadro -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</si>
  <si>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</si>
  <si>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</si>
  <si>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</si>
  <si>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</si>
  <si>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Incidencia do FGTS sobre aviso previo indenizado</t>
  </si>
  <si>
    <t>Multa do FGTS e contribuições sociais  sobre o aviso previo indenizado</t>
  </si>
  <si>
    <t>Aviso Previo Trabalhado</t>
  </si>
  <si>
    <t>Incidencia dos encargos do submódulo 2.2  sobre Aviso Previo Trabalhado</t>
  </si>
  <si>
    <t>Multa do FGTS e contribuição social sobre o Aviso Prévio Trabalhado</t>
  </si>
  <si>
    <t>Módulo 4 - Custo de Reposição do Profissional Ausente</t>
  </si>
  <si>
    <t>4.1</t>
  </si>
  <si>
    <t>Ausências legais</t>
  </si>
  <si>
    <t>Substituto na cobertura de Férias (JÁ CONSTA NO 2.1 B)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</si>
  <si>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</si>
  <si>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</si>
  <si>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</si>
  <si>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Afastamento Maternidade</t>
  </si>
  <si>
    <t xml:space="preserve">Substituto no Auxilio Doença </t>
  </si>
  <si>
    <t>Submódulo 4.2 -  Intrajornada</t>
  </si>
  <si>
    <t>4.2</t>
  </si>
  <si>
    <t>Intervalo para repouso ou alimentação</t>
  </si>
  <si>
    <t>Quadro - Resumo do Módulo 4 - Custo de Reposição do Profissional Ausente</t>
  </si>
  <si>
    <t>Custo de Reposição do Profissional Ausente</t>
  </si>
  <si>
    <t>Ausências Legais</t>
  </si>
  <si>
    <t>Módulo 5 - Insumos Diversos</t>
  </si>
  <si>
    <t>Insumos Diversos</t>
  </si>
  <si>
    <t>Uniformes/EPI´s</t>
  </si>
  <si>
    <t>Módulo 6 - Custos Indiretos, Tributos e Lucro</t>
  </si>
  <si>
    <t>Custos Indiretos, Tributos e Lucro</t>
  </si>
  <si>
    <t>Valor R$</t>
  </si>
  <si>
    <t>Custos Indiretos</t>
  </si>
  <si>
    <t>Lucro</t>
  </si>
  <si>
    <t>Tributos</t>
  </si>
  <si>
    <t>C.1</t>
  </si>
  <si>
    <t>Tributos Federais (especificar)</t>
  </si>
  <si>
    <t>PIS</t>
  </si>
  <si>
    <t>COFINS</t>
  </si>
  <si>
    <t>C.2</t>
  </si>
  <si>
    <t>Tributos Estaduais (especificar)</t>
  </si>
  <si>
    <t>C.3</t>
  </si>
  <si>
    <t>Tributos Municipais (especificar)</t>
  </si>
  <si>
    <t>ISS</t>
  </si>
  <si>
    <t>Total dos Tributos</t>
  </si>
  <si>
    <t>TOTAL</t>
  </si>
  <si>
    <t>2. QUADRO-RESUMO DO CUSTO POR EMPREGADO</t>
  </si>
  <si>
    <t>Mão de obra vinculada á execução contratual (valor por empregado)</t>
  </si>
  <si>
    <t xml:space="preserve"> Valor R$</t>
  </si>
  <si>
    <t>Módulo 2 - Encargos e benefícios Anuais, Mensais e Diários</t>
  </si>
  <si>
    <t>Módulo 4 - Custos de Reposição do Profissional Ausente</t>
  </si>
  <si>
    <t>Subotal (A+B+C+D+E)</t>
  </si>
  <si>
    <t>Módulo 6 - Custos indiretos, tributos e lucro</t>
  </si>
  <si>
    <t>Valor Total Mensal do serviço por empregado</t>
  </si>
  <si>
    <t>3. QUADRO-RESUMO DO VALOR MENSAL DOS SERVIÇOS</t>
  </si>
  <si>
    <t>Tipo de Serviços (A)</t>
  </si>
  <si>
    <t>Valor proposto por empregado (B)</t>
  </si>
  <si>
    <t>Qtde. de empregados por posto ( C )</t>
  </si>
  <si>
    <t>Valor Proposto por posto (D)  = (BxC)</t>
  </si>
  <si>
    <t>Anexo I - D -Quadro-resumo do Valor Global da Proposta</t>
  </si>
  <si>
    <t>Valor Global da Proposta</t>
  </si>
  <si>
    <t>DESCRIÇÃO</t>
  </si>
  <si>
    <t>Valor proposto por unidade de medida</t>
  </si>
  <si>
    <t>Valor Mensal do serviço</t>
  </si>
  <si>
    <t>SERVIÇO DE LIMPEZA</t>
  </si>
  <si>
    <t>PLANILHA ANUAL DOS CUSTOS DOS UNIFORMES</t>
  </si>
  <si>
    <t>Posto de
Serviço</t>
  </si>
  <si>
    <t>Item</t>
  </si>
  <si>
    <t>Descrição</t>
  </si>
  <si>
    <t>Preço
Unitário
(R$)</t>
  </si>
  <si>
    <t>Quantidade
Anual</t>
  </si>
  <si>
    <t>Custo
Total de
Uniformes
(R$)</t>
  </si>
  <si>
    <t>Calça com bolsos laterais e traseiros.</t>
  </si>
  <si>
    <t>Camisa pólo ou camiseta, em tecido 100% algodão, com manga curta e com emblema da empresa (ou equivalente).</t>
  </si>
  <si>
    <t>Casaco em tactel ou nylon, com zíper na frente e bolsos laterais, com emblema da empresa (ou equivalente).</t>
  </si>
  <si>
    <t>Sapatos (Botas, cano curto, solado antideslizante e antiderrapante, para atividades com água, hidro-repelente, com sistema de elástico, antibactérias, cor preto).</t>
  </si>
  <si>
    <t>Par de meias de algodão.</t>
  </si>
  <si>
    <t>Total do Custo Anual</t>
  </si>
  <si>
    <t>Total do Custo Mensal</t>
  </si>
  <si>
    <r>
      <rPr>
        <b/>
        <i/>
        <sz val="11"/>
        <color theme="1"/>
        <rFont val="Calibri"/>
        <family val="2"/>
      </rPr>
      <t>Preço Mensal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</si>
  <si>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Preço Total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</si>
  <si>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Prazo de Validade da Proposta :</t>
    </r>
    <r>
      <rPr>
        <i/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</si>
  <si>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Razão Social: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</si>
  <si>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CNPJ: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</si>
  <si>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Endereço: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</si>
  <si>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Bairro: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</si>
  <si>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Fone/Fax:</t>
    </r>
    <r>
      <rPr>
        <sz val="11"/>
        <color theme="1"/>
        <rFont val="Calibri"/>
        <family val="2"/>
      </rPr>
      <t xml:space="preserve"> </t>
    </r>
  </si>
  <si>
    <t xml:space="preserve">E-mail(s): </t>
  </si>
  <si>
    <r>
      <rPr>
        <b/>
        <sz val="11"/>
        <color theme="1"/>
        <rFont val="Calibri"/>
        <family val="2"/>
      </rPr>
      <t>Banco: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</si>
  <si>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Agência: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</si>
  <si>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Tipo/Conta-Corrente:</t>
    </r>
    <r>
      <rPr>
        <sz val="11"/>
        <color theme="1"/>
        <rFont val="Calibri"/>
        <family val="2"/>
      </rPr>
      <t xml:space="preserve"> </t>
    </r>
  </si>
  <si>
    <t>LOCAL, DATA</t>
  </si>
  <si>
    <t>Assinatura do Responsável da Empresa</t>
  </si>
  <si>
    <t>Nome do Responsável da Empresa</t>
  </si>
  <si>
    <t>EQUIPAMENTOS PROTEÇÃO INDIVIDUAL - EPI</t>
  </si>
  <si>
    <t>Unidade</t>
  </si>
  <si>
    <t>Valor Unitário</t>
  </si>
  <si>
    <t>Valor Total</t>
  </si>
  <si>
    <t>Avental PVC com forro preto 1,2 metros</t>
  </si>
  <si>
    <t>Par</t>
  </si>
  <si>
    <t>Protetor facial incolor</t>
  </si>
  <si>
    <t>Protetor auricular</t>
  </si>
  <si>
    <t>Quantidade Mensal</t>
  </si>
  <si>
    <t>Vida Util (Meses)</t>
  </si>
  <si>
    <t>Materiais cons. Duravel</t>
  </si>
  <si>
    <t>Material de uso Exepcional</t>
  </si>
  <si>
    <t xml:space="preserve">Equpamentos e utensilios </t>
  </si>
  <si>
    <t>Total do Custo mensal:</t>
  </si>
  <si>
    <t xml:space="preserve">Total do Custo anual: </t>
  </si>
  <si>
    <t>Adicional de Insalubridade</t>
  </si>
  <si>
    <t>Unid.</t>
  </si>
  <si>
    <t>Valor Total:</t>
  </si>
  <si>
    <t>Protetor Solar Fator 50</t>
  </si>
  <si>
    <t>SUPERVISOR 200 HORAS MENSAIS</t>
  </si>
  <si>
    <t>Luva de Latex</t>
  </si>
  <si>
    <t>SIEMACO-PR 2025</t>
  </si>
  <si>
    <t>Mercedes/PR</t>
  </si>
  <si>
    <t>01/02/2025 a 31/01/2026</t>
  </si>
  <si>
    <t>SIEMACO-PR 2025 PR000074/2025</t>
  </si>
  <si>
    <t xml:space="preserve">Servente de Limpeza </t>
  </si>
  <si>
    <t>Hora</t>
  </si>
  <si>
    <t>Serviço</t>
  </si>
  <si>
    <t>Carga horaria semanal</t>
  </si>
  <si>
    <t>Desjejum</t>
  </si>
  <si>
    <t>Benefício Assistência Médica</t>
  </si>
  <si>
    <t>Benefício Social Familiar</t>
  </si>
  <si>
    <t>3. QUADRO-RESUMO DO VALOR POR HORA DOS SERVIÇOS</t>
  </si>
  <si>
    <t>Valor mensal</t>
  </si>
  <si>
    <t>Qtde. de horas</t>
  </si>
  <si>
    <t>Valor Proposto por hora</t>
  </si>
  <si>
    <t>LIMPEZA/HORA NOTURNA</t>
  </si>
  <si>
    <t>HORAS A SEREM CONTRATADAS</t>
  </si>
  <si>
    <t>VALOR POR HORA</t>
  </si>
  <si>
    <t>HORAS</t>
  </si>
  <si>
    <t>SERVIÇOS DE LIMPEZA - HORAS NOTURNAS</t>
  </si>
  <si>
    <t>SERVIÇOS DE LIMPEZA - HORAS DIURNAS</t>
  </si>
  <si>
    <t xml:space="preserve">Qtde </t>
  </si>
  <si>
    <t>Valor Unit.</t>
  </si>
  <si>
    <t>LIMPEZA 220 HORAS MENSAIS</t>
  </si>
  <si>
    <t>Adicional de hora reduzida</t>
  </si>
  <si>
    <t>Hora Extra de Hora reduzida</t>
  </si>
  <si>
    <t>COTAÇÃO 1:</t>
  </si>
  <si>
    <t>Protemar Com. de Equipamentos de Proteção Indiviadual Ltda - CNPJ: 10.714.646/0001-94</t>
  </si>
  <si>
    <t>COTAÇÃO 2:</t>
  </si>
  <si>
    <t>https://www.mercadolivre.com.br/avental-de-pvc-forrado-com-tiras-soldadas-120x070-brascamp-cor-preto/p/MLB24514628?msockid=12d41c70f5ea6323289609ddf4796289</t>
  </si>
  <si>
    <t>COTAÇÃO 3:</t>
  </si>
  <si>
    <t>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</t>
  </si>
  <si>
    <t>COTAÇÃO 4:</t>
  </si>
  <si>
    <t>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</t>
  </si>
  <si>
    <t>COTAÇÃO 5:</t>
  </si>
  <si>
    <t>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</t>
  </si>
  <si>
    <t>COTAÇÃO 6:</t>
  </si>
  <si>
    <t>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</t>
  </si>
  <si>
    <t>COTAÇÃO 7:</t>
  </si>
  <si>
    <t>Protemax Equipamentos Ltda - CNPJ: 41.335.578/0001-86</t>
  </si>
  <si>
    <t>https://www.superepi.com.br/luva-de-seguranca-light-latex-kalipso-ca-38090-p1047900</t>
  </si>
  <si>
    <t>Período da Pesquisa:</t>
  </si>
  <si>
    <t>27/02/2025 à 12/03/2025</t>
  </si>
  <si>
    <t>For. 1</t>
  </si>
  <si>
    <t>For. 2</t>
  </si>
  <si>
    <t>For. 3</t>
  </si>
  <si>
    <t>Lote 01 - Serviços de Limpeza - Eventos</t>
  </si>
  <si>
    <t xml:space="preserve">PLANILHA DE COMPOSIÇÃO DE CUSTO - SERVIÇOS DE LIMPEZA - EVENTOS </t>
  </si>
  <si>
    <t>PLANILHA DE COMPOSIÇÃO DE CUSTO - SERVIÇOS DE LIMPEZA - EVENTOS</t>
  </si>
  <si>
    <t>Trabalhador de serviços de limpeza e conservação de áreas públicas</t>
  </si>
  <si>
    <t>CBO 5142-25
Trabalhador de serviços de limpeza e conservação de áreas públicas</t>
  </si>
  <si>
    <t>Valor Unt (ARRED; 2 CASAS)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</si>
</sst>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_(&quot;R$ &quot;* #,##0.00_);_(&quot;R$ &quot;* \(#,##0.00\);_(&quot;R$ &quot;* \-??_);_(@_)"/>
    <numFmt numFmtId="167" formatCode="0.0000%"/>
    <numFmt numFmtId="168" formatCode="_(&quot;R$ &quot;* #,##0.00_);_(&quot;R$ &quot;* \(#,##0.00\);_(&quot;R$ &quot;* &quot;-&quot;??_);_(@_)"/>
    <numFmt numFmtId="169" formatCode="&quot;R$ &quot;#,##0.00"/>
    <numFmt numFmtId="170" formatCode="#,##0.0000"/>
    <numFmt numFmtId="171" formatCode="[$R$ -416]#,##0.00"/>
    <numFmt numFmtId="172" formatCode="_-&quot;R$&quot;\ * #,##0.000_-;\-&quot;R$&quot;\ * #,##0.000_-;_-&quot;R$&quot;\ * &quot;-&quot;??_-;_-@_-"/>
    <numFmt numFmtId="173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name val="Calibri"/>
      <family val="2"/>
      <scheme val="minor"/>
    </font>
    <font>
      <sz val="10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.5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.5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.5"/>
      <color rgb="FFFF0000"/>
      <name val="Calibri"/>
      <family val="2"/>
      <scheme val="minor"/>
    </font>
    <font>
      <sz val="10.5"/>
      <name val="Calibri"/>
      <family val="2"/>
    </font>
    <font>
      <b/>
      <sz val="10.5"/>
      <color indexed="8"/>
      <name val="Calibri"/>
      <family val="2"/>
    </font>
    <font>
      <b/>
      <sz val="10.5"/>
      <name val="Calibri"/>
      <family val="2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rgb="FF0000FF"/>
      <name val="Calibri"/>
      <family val="2"/>
    </font>
    <font>
      <sz val="7"/>
      <color rgb="FF000000"/>
      <name val="Calibri"/>
      <family val="2"/>
    </font>
    <font>
      <sz val="10"/>
      <color rgb="FF000000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7558519241921"/>
        <b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3">
    <xf numFmtId="0" fontId="0" fillId="0" borderId="0"/>
    <xf numFmtId="4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5" fillId="0" borderId="0"/>
    <xf numFmtId="0" fontId="27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397">
    <xf numFmtId="0" fontId="0" fillId="0" borderId="0" xfId="0"/>
    <xf numFmtId="0" fontId="4" fillId="0" borderId="0" xfId="2" applyFon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44" fontId="4" fillId="0" borderId="0" xfId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2" borderId="7" xfId="2" applyFont="1" applyFill="1" applyBorder="1" applyAlignment="1">
      <alignment vertical="center"/>
    </xf>
    <xf numFmtId="14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2" borderId="11" xfId="2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44" fontId="6" fillId="0" borderId="15" xfId="2" applyNumberFormat="1" applyFont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/>
    </xf>
    <xf numFmtId="0" fontId="6" fillId="0" borderId="17" xfId="2" applyFont="1" applyBorder="1" applyAlignment="1">
      <alignment vertical="center"/>
    </xf>
    <xf numFmtId="0" fontId="6" fillId="0" borderId="18" xfId="2" applyFont="1" applyBorder="1" applyAlignment="1">
      <alignment vertical="center"/>
    </xf>
    <xf numFmtId="0" fontId="6" fillId="0" borderId="19" xfId="2" applyFont="1" applyBorder="1" applyAlignment="1">
      <alignment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44" fontId="7" fillId="4" borderId="4" xfId="2" applyNumberFormat="1" applyFont="1" applyFill="1" applyBorder="1" applyAlignment="1">
      <alignment horizontal="center" vertical="center" wrapText="1"/>
    </xf>
    <xf numFmtId="165" fontId="4" fillId="2" borderId="7" xfId="3" applyFont="1" applyFill="1" applyBorder="1" applyAlignment="1">
      <alignment vertical="center"/>
    </xf>
    <xf numFmtId="1" fontId="4" fillId="2" borderId="8" xfId="3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14" fontId="8" fillId="2" borderId="11" xfId="4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0" fontId="6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0" fontId="6" fillId="0" borderId="23" xfId="4" applyNumberFormat="1" applyFont="1" applyFill="1" applyBorder="1" applyAlignment="1">
      <alignment horizontal="center" vertical="center"/>
    </xf>
    <xf numFmtId="165" fontId="3" fillId="0" borderId="26" xfId="3" applyFont="1" applyFill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8" xfId="2" applyFont="1" applyBorder="1" applyAlignment="1">
      <alignment horizontal="left" vertical="center"/>
    </xf>
    <xf numFmtId="0" fontId="4" fillId="0" borderId="29" xfId="2" applyFont="1" applyBorder="1" applyAlignment="1">
      <alignment horizontal="left" vertical="center"/>
    </xf>
    <xf numFmtId="10" fontId="6" fillId="0" borderId="28" xfId="4" applyNumberFormat="1" applyFont="1" applyFill="1" applyBorder="1" applyAlignment="1">
      <alignment horizontal="center" vertical="center"/>
    </xf>
    <xf numFmtId="44" fontId="4" fillId="2" borderId="30" xfId="5" applyFont="1" applyFill="1" applyBorder="1" applyAlignment="1">
      <alignment horizontal="center" vertical="center"/>
    </xf>
    <xf numFmtId="10" fontId="6" fillId="0" borderId="6" xfId="4" applyNumberFormat="1" applyFont="1" applyFill="1" applyBorder="1" applyAlignment="1">
      <alignment horizontal="center" vertical="center"/>
    </xf>
    <xf numFmtId="44" fontId="4" fillId="0" borderId="30" xfId="5" applyFont="1" applyBorder="1" applyAlignment="1">
      <alignment horizontal="center" vertical="center"/>
    </xf>
    <xf numFmtId="165" fontId="4" fillId="0" borderId="31" xfId="3" applyFont="1" applyFill="1" applyBorder="1" applyAlignment="1">
      <alignment horizontal="center" vertical="center"/>
    </xf>
    <xf numFmtId="10" fontId="8" fillId="0" borderId="28" xfId="4" applyNumberFormat="1" applyFont="1" applyFill="1" applyBorder="1" applyAlignment="1">
      <alignment horizontal="center" vertical="center"/>
    </xf>
    <xf numFmtId="165" fontId="4" fillId="0" borderId="8" xfId="3" applyFont="1" applyFill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32" xfId="2" applyFont="1" applyBorder="1" applyAlignment="1">
      <alignment horizontal="left" vertical="center"/>
    </xf>
    <xf numFmtId="0" fontId="4" fillId="0" borderId="33" xfId="2" applyFont="1" applyBorder="1" applyAlignment="1">
      <alignment horizontal="left" vertical="center"/>
    </xf>
    <xf numFmtId="10" fontId="6" fillId="0" borderId="32" xfId="4" applyNumberFormat="1" applyFont="1" applyFill="1" applyBorder="1" applyAlignment="1">
      <alignment horizontal="center" vertical="center"/>
    </xf>
    <xf numFmtId="165" fontId="4" fillId="0" borderId="34" xfId="3" applyFont="1" applyFill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horizontal="left" vertical="center"/>
    </xf>
    <xf numFmtId="10" fontId="6" fillId="0" borderId="10" xfId="4" applyNumberFormat="1" applyFont="1" applyFill="1" applyBorder="1" applyAlignment="1">
      <alignment horizontal="center" vertical="center"/>
    </xf>
    <xf numFmtId="165" fontId="3" fillId="0" borderId="12" xfId="3" applyFont="1" applyFill="1" applyBorder="1" applyAlignment="1">
      <alignment horizontal="center" vertical="center"/>
    </xf>
    <xf numFmtId="10" fontId="4" fillId="0" borderId="0" xfId="4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vertical="center"/>
    </xf>
    <xf numFmtId="0" fontId="3" fillId="0" borderId="35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4" fillId="0" borderId="2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7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38" xfId="2" applyFont="1" applyBorder="1" applyAlignment="1">
      <alignment vertical="center" wrapText="1"/>
    </xf>
    <xf numFmtId="0" fontId="3" fillId="0" borderId="10" xfId="2" applyFont="1" applyBorder="1" applyAlignment="1">
      <alignment horizontal="justify" vertical="center" wrapText="1"/>
    </xf>
    <xf numFmtId="0" fontId="3" fillId="0" borderId="11" xfId="2" applyFont="1" applyBorder="1" applyAlignment="1">
      <alignment horizontal="justify" vertical="center" wrapText="1"/>
    </xf>
    <xf numFmtId="0" fontId="3" fillId="0" borderId="39" xfId="2" applyFont="1" applyBorder="1" applyAlignment="1">
      <alignment horizontal="justify" vertical="center" wrapText="1"/>
    </xf>
    <xf numFmtId="10" fontId="3" fillId="0" borderId="10" xfId="2" applyNumberFormat="1" applyFont="1" applyBorder="1" applyAlignment="1">
      <alignment horizontal="center" vertical="center" wrapText="1"/>
    </xf>
    <xf numFmtId="166" fontId="3" fillId="0" borderId="12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/>
    </xf>
    <xf numFmtId="0" fontId="4" fillId="0" borderId="40" xfId="2" applyFont="1" applyBorder="1" applyAlignment="1">
      <alignment vertical="center" wrapText="1"/>
    </xf>
    <xf numFmtId="0" fontId="3" fillId="0" borderId="20" xfId="2" applyFont="1" applyBorder="1" applyAlignment="1">
      <alignment horizontal="center" vertical="center"/>
    </xf>
    <xf numFmtId="0" fontId="3" fillId="0" borderId="41" xfId="2" applyFont="1" applyBorder="1" applyAlignment="1">
      <alignment horizontal="left" vertical="center"/>
    </xf>
    <xf numFmtId="0" fontId="3" fillId="0" borderId="42" xfId="2" applyFont="1" applyBorder="1" applyAlignment="1">
      <alignment horizontal="left" vertical="center"/>
    </xf>
    <xf numFmtId="0" fontId="3" fillId="0" borderId="43" xfId="2" applyFont="1" applyBorder="1" applyAlignment="1">
      <alignment horizontal="left" vertical="center"/>
    </xf>
    <xf numFmtId="10" fontId="6" fillId="0" borderId="41" xfId="4" applyNumberFormat="1" applyFont="1" applyFill="1" applyBorder="1" applyAlignment="1">
      <alignment horizontal="center" vertical="center"/>
    </xf>
    <xf numFmtId="0" fontId="4" fillId="0" borderId="38" xfId="2" applyFont="1" applyBorder="1" applyAlignment="1">
      <alignment horizontal="left" vertical="center"/>
    </xf>
    <xf numFmtId="44" fontId="6" fillId="0" borderId="6" xfId="4" applyNumberFormat="1" applyFont="1" applyFill="1" applyBorder="1" applyAlignment="1">
      <alignment horizontal="center" vertical="center"/>
    </xf>
    <xf numFmtId="165" fontId="4" fillId="2" borderId="34" xfId="3" applyFont="1" applyFill="1" applyBorder="1" applyAlignment="1">
      <alignment horizontal="center" vertical="center"/>
    </xf>
    <xf numFmtId="0" fontId="4" fillId="0" borderId="40" xfId="2" applyFont="1" applyBorder="1" applyAlignment="1">
      <alignment horizontal="left" vertical="center"/>
    </xf>
    <xf numFmtId="44" fontId="6" fillId="0" borderId="28" xfId="4" applyNumberFormat="1" applyFont="1" applyFill="1" applyBorder="1" applyAlignment="1">
      <alignment horizontal="center" vertical="center"/>
    </xf>
    <xf numFmtId="44" fontId="4" fillId="0" borderId="0" xfId="2" applyNumberFormat="1" applyFont="1" applyAlignment="1">
      <alignment horizontal="center" vertical="center"/>
    </xf>
    <xf numFmtId="0" fontId="11" fillId="0" borderId="28" xfId="2" applyFont="1" applyBorder="1" applyAlignment="1">
      <alignment horizontal="left" vertical="center"/>
    </xf>
    <xf numFmtId="0" fontId="4" fillId="2" borderId="28" xfId="2" applyFont="1" applyFill="1" applyBorder="1" applyAlignment="1">
      <alignment horizontal="left" vertical="center"/>
    </xf>
    <xf numFmtId="0" fontId="11" fillId="0" borderId="29" xfId="2" applyFont="1" applyBorder="1" applyAlignment="1">
      <alignment horizontal="left" vertical="center"/>
    </xf>
    <xf numFmtId="0" fontId="11" fillId="0" borderId="40" xfId="2" applyFont="1" applyBorder="1" applyAlignment="1">
      <alignment horizontal="left" vertical="center"/>
    </xf>
    <xf numFmtId="44" fontId="12" fillId="0" borderId="28" xfId="4" applyNumberFormat="1" applyFont="1" applyFill="1" applyBorder="1" applyAlignment="1">
      <alignment horizontal="center" vertical="center"/>
    </xf>
    <xf numFmtId="0" fontId="3" fillId="0" borderId="17" xfId="2" applyFont="1" applyBorder="1" applyAlignment="1">
      <alignment vertical="center"/>
    </xf>
    <xf numFmtId="0" fontId="3" fillId="0" borderId="18" xfId="2" applyFont="1" applyBorder="1" applyAlignment="1">
      <alignment horizontal="left" vertical="center"/>
    </xf>
    <xf numFmtId="10" fontId="6" fillId="0" borderId="35" xfId="4" applyNumberFormat="1" applyFont="1" applyFill="1" applyBorder="1" applyAlignment="1">
      <alignment horizontal="center" vertical="center"/>
    </xf>
    <xf numFmtId="165" fontId="3" fillId="0" borderId="36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35" xfId="2" applyFont="1" applyBorder="1" applyAlignment="1">
      <alignment vertical="center"/>
    </xf>
    <xf numFmtId="0" fontId="3" fillId="0" borderId="18" xfId="2" applyFont="1" applyBorder="1" applyAlignment="1">
      <alignment horizontal="center" vertical="center"/>
    </xf>
    <xf numFmtId="10" fontId="4" fillId="0" borderId="7" xfId="2" applyNumberFormat="1" applyFont="1" applyBorder="1" applyAlignment="1">
      <alignment horizontal="center" vertical="center" wrapText="1"/>
    </xf>
    <xf numFmtId="10" fontId="3" fillId="0" borderId="7" xfId="2" applyNumberFormat="1" applyFont="1" applyBorder="1" applyAlignment="1">
      <alignment horizontal="center" vertical="center" wrapText="1"/>
    </xf>
    <xf numFmtId="10" fontId="3" fillId="0" borderId="11" xfId="2" applyNumberFormat="1" applyFont="1" applyBorder="1" applyAlignment="1">
      <alignment horizontal="center" vertical="center" wrapText="1"/>
    </xf>
    <xf numFmtId="0" fontId="4" fillId="0" borderId="44" xfId="2" applyFont="1" applyBorder="1" applyAlignment="1">
      <alignment horizontal="center" vertical="center"/>
    </xf>
    <xf numFmtId="0" fontId="4" fillId="2" borderId="41" xfId="2" applyFont="1" applyFill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9" fontId="4" fillId="0" borderId="0" xfId="7" applyFont="1" applyAlignment="1">
      <alignment horizontal="center" vertical="center"/>
    </xf>
    <xf numFmtId="0" fontId="3" fillId="0" borderId="9" xfId="2" applyFont="1" applyBorder="1" applyAlignment="1">
      <alignment vertical="center" wrapText="1"/>
    </xf>
    <xf numFmtId="166" fontId="4" fillId="0" borderId="8" xfId="3" applyNumberFormat="1" applyFont="1" applyFill="1" applyBorder="1" applyAlignment="1">
      <alignment horizontal="left" vertical="center" wrapText="1"/>
    </xf>
    <xf numFmtId="166" fontId="4" fillId="0" borderId="8" xfId="3" applyNumberFormat="1" applyFont="1" applyBorder="1" applyAlignment="1">
      <alignment horizontal="left" vertical="center" wrapText="1"/>
    </xf>
    <xf numFmtId="0" fontId="4" fillId="0" borderId="46" xfId="2" applyFont="1" applyBorder="1" applyAlignment="1">
      <alignment horizontal="left"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38" xfId="2" applyFont="1" applyBorder="1" applyAlignment="1">
      <alignment vertical="center"/>
    </xf>
    <xf numFmtId="10" fontId="8" fillId="2" borderId="6" xfId="4" applyNumberFormat="1" applyFont="1" applyFill="1" applyBorder="1" applyAlignment="1">
      <alignment horizontal="center" vertical="center"/>
    </xf>
    <xf numFmtId="166" fontId="4" fillId="0" borderId="8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justify" vertical="center" wrapText="1"/>
    </xf>
    <xf numFmtId="10" fontId="3" fillId="0" borderId="0" xfId="2" applyNumberFormat="1" applyFont="1" applyAlignment="1">
      <alignment horizontal="center" vertical="center" wrapText="1"/>
    </xf>
    <xf numFmtId="166" fontId="3" fillId="0" borderId="0" xfId="3" applyNumberFormat="1" applyFont="1" applyFill="1" applyBorder="1" applyAlignment="1" applyProtection="1">
      <alignment horizontal="left" vertical="center" wrapText="1"/>
    </xf>
    <xf numFmtId="10" fontId="8" fillId="0" borderId="7" xfId="4" applyNumberFormat="1" applyFont="1" applyFill="1" applyBorder="1" applyAlignment="1">
      <alignment horizontal="center" vertical="center"/>
    </xf>
    <xf numFmtId="0" fontId="4" fillId="0" borderId="32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10" fontId="8" fillId="0" borderId="33" xfId="4" applyNumberFormat="1" applyFont="1" applyFill="1" applyBorder="1" applyAlignment="1">
      <alignment horizontal="center" vertical="center"/>
    </xf>
    <xf numFmtId="0" fontId="4" fillId="0" borderId="47" xfId="2" applyFont="1" applyBorder="1" applyAlignment="1">
      <alignment horizontal="left" vertical="center"/>
    </xf>
    <xf numFmtId="44" fontId="8" fillId="0" borderId="47" xfId="4" applyNumberFormat="1" applyFont="1" applyFill="1" applyBorder="1" applyAlignment="1">
      <alignment horizontal="center" vertical="center"/>
    </xf>
    <xf numFmtId="10" fontId="3" fillId="0" borderId="35" xfId="4" applyNumberFormat="1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42" xfId="2" applyFont="1" applyBorder="1" applyAlignment="1">
      <alignment horizontal="left" vertical="center" wrapText="1"/>
    </xf>
    <xf numFmtId="44" fontId="4" fillId="0" borderId="4" xfId="2" applyNumberFormat="1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44" fontId="4" fillId="0" borderId="8" xfId="2" applyNumberFormat="1" applyFont="1" applyBorder="1" applyAlignment="1">
      <alignment horizontal="center" vertical="center"/>
    </xf>
    <xf numFmtId="10" fontId="4" fillId="0" borderId="6" xfId="4" applyNumberFormat="1" applyFont="1" applyFill="1" applyBorder="1" applyAlignment="1">
      <alignment horizontal="center" vertical="center"/>
    </xf>
    <xf numFmtId="168" fontId="4" fillId="0" borderId="8" xfId="2" applyNumberFormat="1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10" fontId="11" fillId="0" borderId="6" xfId="4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10" fontId="13" fillId="0" borderId="6" xfId="4" applyNumberFormat="1" applyFont="1" applyFill="1" applyBorder="1" applyAlignment="1">
      <alignment horizontal="center" vertical="center"/>
    </xf>
    <xf numFmtId="0" fontId="3" fillId="0" borderId="33" xfId="2" applyFont="1" applyBorder="1" applyAlignment="1">
      <alignment horizontal="left" vertical="center"/>
    </xf>
    <xf numFmtId="10" fontId="3" fillId="0" borderId="32" xfId="4" applyNumberFormat="1" applyFont="1" applyFill="1" applyBorder="1" applyAlignment="1">
      <alignment horizontal="center" vertical="center"/>
    </xf>
    <xf numFmtId="0" fontId="3" fillId="0" borderId="18" xfId="2" applyFont="1" applyBorder="1" applyAlignment="1">
      <alignment horizontal="right" vertical="center"/>
    </xf>
    <xf numFmtId="10" fontId="4" fillId="0" borderId="35" xfId="4" applyNumberFormat="1" applyFont="1" applyFill="1" applyBorder="1" applyAlignment="1">
      <alignment horizontal="center" vertical="center"/>
    </xf>
    <xf numFmtId="44" fontId="3" fillId="0" borderId="36" xfId="2" applyNumberFormat="1" applyFont="1" applyBorder="1" applyAlignment="1">
      <alignment horizontal="center" vertical="center"/>
    </xf>
    <xf numFmtId="0" fontId="3" fillId="0" borderId="13" xfId="2" applyFont="1" applyBorder="1" applyAlignment="1">
      <alignment vertical="center" wrapText="1"/>
    </xf>
    <xf numFmtId="10" fontId="3" fillId="0" borderId="14" xfId="4" applyNumberFormat="1" applyFont="1" applyFill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3" fillId="0" borderId="32" xfId="2" applyFont="1" applyBorder="1" applyAlignment="1">
      <alignment horizontal="right" vertical="center"/>
    </xf>
    <xf numFmtId="0" fontId="3" fillId="0" borderId="33" xfId="2" applyFont="1" applyBorder="1" applyAlignment="1">
      <alignment horizontal="right" vertical="center"/>
    </xf>
    <xf numFmtId="0" fontId="3" fillId="0" borderId="46" xfId="2" applyFont="1" applyBorder="1" applyAlignment="1">
      <alignment horizontal="right" vertical="center"/>
    </xf>
    <xf numFmtId="0" fontId="4" fillId="0" borderId="50" xfId="2" applyFont="1" applyBorder="1" applyAlignment="1">
      <alignment horizontal="center" vertical="center"/>
    </xf>
    <xf numFmtId="0" fontId="3" fillId="0" borderId="35" xfId="2" applyFont="1" applyBorder="1" applyAlignment="1">
      <alignment horizontal="left" vertical="center"/>
    </xf>
    <xf numFmtId="0" fontId="3" fillId="0" borderId="51" xfId="2" applyFont="1" applyBorder="1" applyAlignment="1">
      <alignment horizontal="left" vertical="center"/>
    </xf>
    <xf numFmtId="10" fontId="3" fillId="0" borderId="52" xfId="4" applyNumberFormat="1" applyFont="1" applyFill="1" applyBorder="1" applyAlignment="1">
      <alignment horizontal="center" vertical="center"/>
    </xf>
    <xf numFmtId="168" fontId="3" fillId="0" borderId="36" xfId="2" applyNumberFormat="1" applyFont="1" applyBorder="1" applyAlignment="1">
      <alignment horizontal="center" vertical="center"/>
    </xf>
    <xf numFmtId="10" fontId="4" fillId="0" borderId="0" xfId="4" applyNumberFormat="1" applyFont="1" applyFill="1" applyBorder="1" applyAlignment="1">
      <alignment horizontal="center" vertical="center"/>
    </xf>
    <xf numFmtId="0" fontId="3" fillId="0" borderId="30" xfId="2" applyFont="1" applyBorder="1" applyAlignment="1">
      <alignment horizontal="center" vertical="center" wrapText="1"/>
    </xf>
    <xf numFmtId="2" fontId="3" fillId="0" borderId="30" xfId="4" applyNumberFormat="1" applyFont="1" applyFill="1" applyBorder="1" applyAlignment="1">
      <alignment horizontal="center" vertical="center" wrapText="1"/>
    </xf>
    <xf numFmtId="0" fontId="4" fillId="0" borderId="30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9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168" fontId="3" fillId="0" borderId="8" xfId="2" applyNumberFormat="1" applyFont="1" applyBorder="1" applyAlignment="1">
      <alignment vertical="center"/>
    </xf>
    <xf numFmtId="44" fontId="4" fillId="0" borderId="0" xfId="5" applyFont="1" applyAlignment="1">
      <alignment vertical="center"/>
    </xf>
    <xf numFmtId="0" fontId="3" fillId="0" borderId="49" xfId="2" applyFont="1" applyBorder="1" applyAlignment="1">
      <alignment horizontal="center" vertical="center"/>
    </xf>
    <xf numFmtId="44" fontId="3" fillId="0" borderId="34" xfId="2" applyNumberFormat="1" applyFont="1" applyBorder="1" applyAlignment="1">
      <alignment vertical="center"/>
    </xf>
    <xf numFmtId="10" fontId="11" fillId="0" borderId="0" xfId="7" applyNumberFormat="1" applyFont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44" fontId="3" fillId="0" borderId="12" xfId="2" applyNumberFormat="1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10" fontId="4" fillId="0" borderId="0" xfId="7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44" fontId="15" fillId="0" borderId="0" xfId="1" applyFont="1" applyBorder="1" applyAlignment="1">
      <alignment vertical="center"/>
    </xf>
    <xf numFmtId="44" fontId="15" fillId="0" borderId="0" xfId="5" applyFont="1" applyAlignment="1">
      <alignment vertical="center"/>
    </xf>
    <xf numFmtId="44" fontId="14" fillId="0" borderId="0" xfId="6" applyNumberFormat="1" applyFont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44" fontId="4" fillId="2" borderId="0" xfId="2" applyNumberFormat="1" applyFont="1" applyFill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5" fillId="0" borderId="0" xfId="8"/>
    <xf numFmtId="0" fontId="16" fillId="6" borderId="56" xfId="8" applyFont="1" applyFill="1" applyBorder="1" applyAlignment="1">
      <alignment horizontal="center" vertical="center" wrapText="1"/>
    </xf>
    <xf numFmtId="0" fontId="16" fillId="6" borderId="56" xfId="8" applyFont="1" applyFill="1" applyBorder="1" applyAlignment="1">
      <alignment horizontal="center" vertical="center"/>
    </xf>
    <xf numFmtId="0" fontId="18" fillId="0" borderId="56" xfId="8" applyFont="1" applyBorder="1" applyAlignment="1">
      <alignment horizontal="center" vertical="center"/>
    </xf>
    <xf numFmtId="169" fontId="18" fillId="0" borderId="56" xfId="8" applyNumberFormat="1" applyFont="1" applyBorder="1" applyAlignment="1">
      <alignment horizontal="center" vertical="center"/>
    </xf>
    <xf numFmtId="1" fontId="18" fillId="0" borderId="56" xfId="8" applyNumberFormat="1" applyFont="1" applyBorder="1" applyAlignment="1">
      <alignment horizontal="center" vertical="center"/>
    </xf>
    <xf numFmtId="169" fontId="16" fillId="8" borderId="56" xfId="8" applyNumberFormat="1" applyFont="1" applyFill="1" applyBorder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23" fillId="0" borderId="0" xfId="8" applyFont="1" applyAlignment="1">
      <alignment horizontal="left" vertical="center"/>
    </xf>
    <xf numFmtId="0" fontId="24" fillId="0" borderId="0" xfId="8" applyFont="1" applyAlignment="1">
      <alignment horizontal="left" vertical="center"/>
    </xf>
    <xf numFmtId="0" fontId="25" fillId="0" borderId="0" xfId="8" applyFont="1" applyAlignment="1">
      <alignment horizontal="left" vertical="center"/>
    </xf>
    <xf numFmtId="0" fontId="19" fillId="0" borderId="0" xfId="8" applyFont="1" applyAlignment="1">
      <alignment horizontal="center" vertical="center"/>
    </xf>
    <xf numFmtId="0" fontId="26" fillId="0" borderId="0" xfId="8" applyFont="1" applyAlignment="1">
      <alignment horizontal="center" vertical="center"/>
    </xf>
    <xf numFmtId="0" fontId="16" fillId="10" borderId="56" xfId="8" applyFont="1" applyFill="1" applyBorder="1" applyAlignment="1">
      <alignment horizontal="center" vertical="center"/>
    </xf>
    <xf numFmtId="0" fontId="16" fillId="10" borderId="56" xfId="8" applyFont="1" applyFill="1" applyBorder="1" applyAlignment="1">
      <alignment horizontal="center" vertical="center" wrapText="1"/>
    </xf>
    <xf numFmtId="170" fontId="18" fillId="0" borderId="56" xfId="8" applyNumberFormat="1" applyFont="1" applyBorder="1" applyAlignment="1">
      <alignment horizontal="center" vertical="center"/>
    </xf>
    <xf numFmtId="171" fontId="16" fillId="8" borderId="54" xfId="8" applyNumberFormat="1" applyFont="1" applyFill="1" applyBorder="1" applyAlignment="1">
      <alignment horizontal="center" vertical="center"/>
    </xf>
    <xf numFmtId="0" fontId="18" fillId="0" borderId="57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49" fontId="18" fillId="0" borderId="56" xfId="8" applyNumberFormat="1" applyFont="1" applyBorder="1" applyAlignment="1">
      <alignment horizontal="left" vertical="center"/>
    </xf>
    <xf numFmtId="0" fontId="4" fillId="2" borderId="29" xfId="2" applyFont="1" applyFill="1" applyBorder="1" applyAlignment="1">
      <alignment horizontal="left" vertical="center"/>
    </xf>
    <xf numFmtId="44" fontId="6" fillId="2" borderId="28" xfId="4" applyNumberFormat="1" applyFont="1" applyFill="1" applyBorder="1" applyAlignment="1">
      <alignment horizontal="center" vertical="center"/>
    </xf>
    <xf numFmtId="165" fontId="4" fillId="2" borderId="8" xfId="3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44" fontId="8" fillId="2" borderId="47" xfId="4" applyNumberFormat="1" applyFont="1" applyFill="1" applyBorder="1" applyAlignment="1">
      <alignment horizontal="center" vertical="center"/>
    </xf>
    <xf numFmtId="0" fontId="28" fillId="0" borderId="56" xfId="8" applyFont="1" applyBorder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0" fontId="28" fillId="0" borderId="57" xfId="8" applyFont="1" applyBorder="1" applyAlignment="1">
      <alignment horizontal="left" vertical="center" wrapText="1"/>
    </xf>
    <xf numFmtId="165" fontId="4" fillId="2" borderId="8" xfId="3" applyFont="1" applyFill="1" applyBorder="1" applyAlignment="1">
      <alignment horizontal="center" vertical="center" wrapText="1"/>
    </xf>
    <xf numFmtId="14" fontId="8" fillId="2" borderId="12" xfId="4" applyNumberFormat="1" applyFont="1" applyFill="1" applyBorder="1" applyAlignment="1">
      <alignment horizontal="center" vertical="center" wrapText="1"/>
    </xf>
    <xf numFmtId="10" fontId="4" fillId="2" borderId="6" xfId="2" applyNumberFormat="1" applyFont="1" applyFill="1" applyBorder="1" applyAlignment="1">
      <alignment horizontal="center" vertical="center" wrapText="1"/>
    </xf>
    <xf numFmtId="166" fontId="4" fillId="2" borderId="8" xfId="3" applyNumberFormat="1" applyFont="1" applyFill="1" applyBorder="1" applyAlignment="1" applyProtection="1">
      <alignment horizontal="left" vertical="center" wrapText="1"/>
    </xf>
    <xf numFmtId="0" fontId="4" fillId="2" borderId="6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4" fillId="2" borderId="32" xfId="2" applyFont="1" applyFill="1" applyBorder="1" applyAlignment="1">
      <alignment horizontal="left" vertical="center"/>
    </xf>
    <xf numFmtId="0" fontId="4" fillId="2" borderId="33" xfId="2" applyFont="1" applyFill="1" applyBorder="1" applyAlignment="1">
      <alignment horizontal="left" vertical="center"/>
    </xf>
    <xf numFmtId="0" fontId="3" fillId="2" borderId="6" xfId="2" applyFont="1" applyFill="1" applyBorder="1" applyAlignment="1">
      <alignment horizontal="left" vertical="center"/>
    </xf>
    <xf numFmtId="10" fontId="4" fillId="2" borderId="30" xfId="6" applyNumberFormat="1" applyFont="1" applyFill="1" applyBorder="1" applyAlignment="1">
      <alignment horizontal="center" vertical="center"/>
    </xf>
    <xf numFmtId="44" fontId="4" fillId="2" borderId="8" xfId="3" applyNumberFormat="1" applyFont="1" applyFill="1" applyBorder="1" applyAlignment="1">
      <alignment vertical="center"/>
    </xf>
    <xf numFmtId="10" fontId="4" fillId="2" borderId="30" xfId="4" applyNumberFormat="1" applyFont="1" applyFill="1" applyBorder="1" applyAlignment="1">
      <alignment horizontal="center" vertical="center" wrapText="1"/>
    </xf>
    <xf numFmtId="166" fontId="4" fillId="2" borderId="34" xfId="3" applyNumberFormat="1" applyFont="1" applyFill="1" applyBorder="1" applyAlignment="1" applyProtection="1">
      <alignment horizontal="left" vertical="center" wrapText="1"/>
    </xf>
    <xf numFmtId="165" fontId="3" fillId="2" borderId="12" xfId="3" applyFont="1" applyFill="1" applyBorder="1" applyAlignment="1">
      <alignment horizontal="center" vertical="center"/>
    </xf>
    <xf numFmtId="167" fontId="3" fillId="3" borderId="41" xfId="4" applyNumberFormat="1" applyFont="1" applyFill="1" applyBorder="1" applyAlignment="1">
      <alignment horizontal="center" vertical="center"/>
    </xf>
    <xf numFmtId="167" fontId="3" fillId="3" borderId="6" xfId="4" applyNumberFormat="1" applyFont="1" applyFill="1" applyBorder="1" applyAlignment="1">
      <alignment horizontal="center" vertical="center"/>
    </xf>
    <xf numFmtId="10" fontId="11" fillId="3" borderId="6" xfId="4" applyNumberFormat="1" applyFont="1" applyFill="1" applyBorder="1" applyAlignment="1">
      <alignment horizontal="center" vertical="center"/>
    </xf>
    <xf numFmtId="10" fontId="13" fillId="3" borderId="6" xfId="4" applyNumberFormat="1" applyFont="1" applyFill="1" applyBorder="1" applyAlignment="1">
      <alignment horizontal="center" vertical="center"/>
    </xf>
    <xf numFmtId="10" fontId="4" fillId="2" borderId="30" xfId="4" applyNumberFormat="1" applyFont="1" applyFill="1" applyBorder="1" applyAlignment="1">
      <alignment horizontal="center" vertical="center"/>
    </xf>
    <xf numFmtId="168" fontId="4" fillId="2" borderId="8" xfId="2" applyNumberFormat="1" applyFont="1" applyFill="1" applyBorder="1" applyAlignment="1">
      <alignment horizontal="center" vertical="center"/>
    </xf>
    <xf numFmtId="44" fontId="4" fillId="2" borderId="8" xfId="2" applyNumberFormat="1" applyFont="1" applyFill="1" applyBorder="1" applyAlignment="1">
      <alignment horizontal="center" vertical="center"/>
    </xf>
    <xf numFmtId="44" fontId="4" fillId="2" borderId="34" xfId="2" applyNumberFormat="1" applyFont="1" applyFill="1" applyBorder="1" applyAlignment="1">
      <alignment horizontal="center" vertical="center"/>
    </xf>
    <xf numFmtId="167" fontId="3" fillId="3" borderId="6" xfId="2" applyNumberFormat="1" applyFont="1" applyFill="1" applyBorder="1" applyAlignment="1">
      <alignment horizontal="center" vertical="center" wrapText="1"/>
    </xf>
    <xf numFmtId="10" fontId="4" fillId="3" borderId="6" xfId="2" applyNumberFormat="1" applyFont="1" applyFill="1" applyBorder="1" applyAlignment="1">
      <alignment horizontal="center" vertical="center" wrapText="1"/>
    </xf>
    <xf numFmtId="168" fontId="4" fillId="2" borderId="30" xfId="4" applyNumberFormat="1" applyFont="1" applyFill="1" applyBorder="1" applyAlignment="1">
      <alignment horizontal="center" vertical="center"/>
    </xf>
    <xf numFmtId="44" fontId="4" fillId="2" borderId="30" xfId="4" applyNumberFormat="1" applyFont="1" applyFill="1" applyBorder="1" applyAlignment="1">
      <alignment horizontal="left" vertical="center"/>
    </xf>
    <xf numFmtId="166" fontId="3" fillId="2" borderId="12" xfId="3" applyNumberFormat="1" applyFont="1" applyFill="1" applyBorder="1" applyAlignment="1" applyProtection="1">
      <alignment horizontal="left" vertical="center" wrapText="1"/>
    </xf>
    <xf numFmtId="10" fontId="3" fillId="2" borderId="10" xfId="2" applyNumberFormat="1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left" vertical="center"/>
    </xf>
    <xf numFmtId="0" fontId="4" fillId="2" borderId="46" xfId="2" applyFont="1" applyFill="1" applyBorder="1" applyAlignment="1">
      <alignment horizontal="left" vertical="center"/>
    </xf>
    <xf numFmtId="0" fontId="4" fillId="2" borderId="6" xfId="2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10" fontId="4" fillId="2" borderId="6" xfId="4" applyNumberFormat="1" applyFont="1" applyFill="1" applyBorder="1" applyAlignment="1">
      <alignment horizontal="center" vertical="center"/>
    </xf>
    <xf numFmtId="10" fontId="11" fillId="2" borderId="6" xfId="4" applyNumberFormat="1" applyFont="1" applyFill="1" applyBorder="1" applyAlignment="1">
      <alignment horizontal="center" vertical="center"/>
    </xf>
    <xf numFmtId="10" fontId="13" fillId="2" borderId="6" xfId="4" applyNumberFormat="1" applyFont="1" applyFill="1" applyBorder="1" applyAlignment="1">
      <alignment horizontal="center" vertical="center"/>
    </xf>
    <xf numFmtId="169" fontId="18" fillId="3" borderId="56" xfId="8" applyNumberFormat="1" applyFont="1" applyFill="1" applyBorder="1" applyAlignment="1">
      <alignment horizontal="center" vertical="center"/>
    </xf>
    <xf numFmtId="173" fontId="3" fillId="3" borderId="6" xfId="2" applyNumberFormat="1" applyFont="1" applyFill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/>
    </xf>
    <xf numFmtId="0" fontId="6" fillId="0" borderId="30" xfId="2" applyFont="1" applyBorder="1" applyAlignment="1">
      <alignment vertical="center"/>
    </xf>
    <xf numFmtId="0" fontId="3" fillId="0" borderId="30" xfId="2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/>
    </xf>
    <xf numFmtId="0" fontId="4" fillId="0" borderId="30" xfId="2" applyFont="1" applyBorder="1" applyAlignment="1">
      <alignment vertical="center"/>
    </xf>
    <xf numFmtId="164" fontId="4" fillId="0" borderId="30" xfId="2" applyNumberFormat="1" applyFont="1" applyBorder="1" applyAlignment="1">
      <alignment vertical="center"/>
    </xf>
    <xf numFmtId="0" fontId="4" fillId="0" borderId="30" xfId="2" applyFont="1" applyBorder="1" applyAlignment="1">
      <alignment horizontal="center" vertical="center"/>
    </xf>
    <xf numFmtId="44" fontId="4" fillId="0" borderId="30" xfId="5" applyFont="1" applyFill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4" fillId="0" borderId="0" xfId="1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4" fillId="0" borderId="0" xfId="11" applyNumberFormat="1" applyFont="1" applyBorder="1" applyAlignment="1">
      <alignment vertical="center"/>
    </xf>
    <xf numFmtId="2" fontId="4" fillId="0" borderId="0" xfId="2" applyNumberFormat="1" applyFont="1" applyAlignment="1">
      <alignment horizontal="center" vertical="center"/>
    </xf>
    <xf numFmtId="172" fontId="4" fillId="0" borderId="0" xfId="1" applyNumberFormat="1" applyFont="1" applyBorder="1" applyAlignment="1">
      <alignment vertical="center"/>
    </xf>
    <xf numFmtId="2" fontId="4" fillId="0" borderId="0" xfId="2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1" applyNumberFormat="1" applyFont="1" applyAlignment="1">
      <alignment horizontal="center" vertical="center"/>
    </xf>
    <xf numFmtId="0" fontId="4" fillId="0" borderId="0" xfId="11" applyNumberFormat="1" applyFont="1" applyAlignment="1">
      <alignment horizontal="center" vertical="center"/>
    </xf>
    <xf numFmtId="9" fontId="4" fillId="0" borderId="0" xfId="11" applyFont="1" applyBorder="1" applyAlignment="1">
      <alignment horizontal="center" vertical="center"/>
    </xf>
    <xf numFmtId="165" fontId="4" fillId="0" borderId="0" xfId="11" applyNumberFormat="1" applyFont="1" applyBorder="1" applyAlignment="1">
      <alignment horizontal="center" vertical="center"/>
    </xf>
    <xf numFmtId="0" fontId="4" fillId="0" borderId="0" xfId="7" applyNumberFormat="1" applyFont="1" applyAlignment="1">
      <alignment horizontal="center" vertical="center"/>
    </xf>
    <xf numFmtId="0" fontId="4" fillId="0" borderId="0" xfId="5" applyNumberFormat="1" applyFont="1" applyAlignment="1">
      <alignment vertical="center"/>
    </xf>
    <xf numFmtId="0" fontId="11" fillId="0" borderId="0" xfId="7" applyNumberFormat="1" applyFont="1" applyAlignment="1">
      <alignment horizontal="center" vertical="center"/>
    </xf>
    <xf numFmtId="0" fontId="15" fillId="0" borderId="0" xfId="1" applyNumberFormat="1" applyFont="1" applyBorder="1" applyAlignment="1">
      <alignment vertical="center"/>
    </xf>
    <xf numFmtId="0" fontId="15" fillId="0" borderId="0" xfId="11" applyNumberFormat="1" applyFont="1" applyBorder="1" applyAlignment="1">
      <alignment vertical="center"/>
    </xf>
    <xf numFmtId="4" fontId="34" fillId="0" borderId="0" xfId="0" applyNumberFormat="1" applyFont="1" applyAlignment="1" applyProtection="1">
      <alignment horizontal="center" vertical="center" shrinkToFit="1"/>
      <protection locked="0"/>
    </xf>
    <xf numFmtId="4" fontId="35" fillId="9" borderId="30" xfId="0" applyNumberFormat="1" applyFont="1" applyFill="1" applyBorder="1" applyAlignment="1" applyProtection="1">
      <alignment horizontal="center" vertical="center" shrinkToFit="1"/>
      <protection locked="0"/>
    </xf>
    <xf numFmtId="44" fontId="34" fillId="9" borderId="30" xfId="10" applyFont="1" applyFill="1" applyBorder="1" applyAlignment="1" applyProtection="1">
      <alignment horizontal="center" vertical="center" shrinkToFit="1"/>
      <protection locked="0"/>
    </xf>
    <xf numFmtId="4" fontId="35" fillId="9" borderId="38" xfId="0" applyNumberFormat="1" applyFont="1" applyFill="1" applyBorder="1" applyAlignment="1" applyProtection="1">
      <alignment horizontal="center" vertical="center" shrinkToFit="1"/>
      <protection locked="0"/>
    </xf>
    <xf numFmtId="44" fontId="34" fillId="9" borderId="38" xfId="10" applyFont="1" applyFill="1" applyBorder="1" applyAlignment="1" applyProtection="1">
      <alignment horizontal="center" vertical="center" shrinkToFit="1"/>
      <protection locked="0"/>
    </xf>
    <xf numFmtId="0" fontId="33" fillId="9" borderId="30" xfId="0" applyFont="1" applyFill="1" applyBorder="1"/>
    <xf numFmtId="0" fontId="35" fillId="0" borderId="7" xfId="0" applyFont="1" applyBorder="1" applyAlignment="1" applyProtection="1">
      <alignment horizontal="left" vertical="center"/>
      <protection locked="0"/>
    </xf>
    <xf numFmtId="0" fontId="36" fillId="12" borderId="30" xfId="8" applyFont="1" applyFill="1" applyBorder="1" applyAlignment="1">
      <alignment horizontal="center" vertical="center" wrapText="1"/>
    </xf>
    <xf numFmtId="0" fontId="34" fillId="0" borderId="30" xfId="8" applyFont="1" applyBorder="1" applyAlignment="1">
      <alignment horizontal="center" vertical="center" wrapText="1"/>
    </xf>
    <xf numFmtId="0" fontId="34" fillId="0" borderId="30" xfId="8" applyFont="1" applyBorder="1" applyAlignment="1">
      <alignment horizontal="left" vertical="center" wrapText="1"/>
    </xf>
    <xf numFmtId="4" fontId="34" fillId="0" borderId="30" xfId="8" applyNumberFormat="1" applyFont="1" applyBorder="1" applyAlignment="1">
      <alignment horizontal="center" vertical="center" wrapText="1"/>
    </xf>
    <xf numFmtId="44" fontId="34" fillId="0" borderId="30" xfId="1" applyFont="1" applyBorder="1" applyAlignment="1">
      <alignment horizontal="center" vertical="center" wrapText="1"/>
    </xf>
    <xf numFmtId="44" fontId="34" fillId="0" borderId="30" xfId="10" applyFont="1" applyBorder="1" applyAlignment="1">
      <alignment horizontal="center" vertical="center"/>
    </xf>
    <xf numFmtId="44" fontId="36" fillId="11" borderId="38" xfId="10" applyFont="1" applyFill="1" applyBorder="1" applyAlignment="1">
      <alignment horizontal="center" vertical="center"/>
    </xf>
    <xf numFmtId="44" fontId="7" fillId="13" borderId="4" xfId="2" applyNumberFormat="1" applyFont="1" applyFill="1" applyBorder="1" applyAlignment="1">
      <alignment horizontal="center" vertical="center" wrapText="1"/>
    </xf>
    <xf numFmtId="0" fontId="8" fillId="0" borderId="30" xfId="2" applyFont="1" applyBorder="1" applyAlignment="1">
      <alignment vertical="center" wrapText="1"/>
    </xf>
    <xf numFmtId="10" fontId="3" fillId="3" borderId="41" xfId="4" applyNumberFormat="1" applyFont="1" applyFill="1" applyBorder="1" applyAlignment="1">
      <alignment horizontal="center" vertical="center"/>
    </xf>
    <xf numFmtId="10" fontId="3" fillId="3" borderId="6" xfId="4" applyNumberFormat="1" applyFont="1" applyFill="1" applyBorder="1" applyAlignment="1">
      <alignment horizontal="center" vertical="center"/>
    </xf>
    <xf numFmtId="0" fontId="4" fillId="0" borderId="63" xfId="2" applyFont="1" applyBorder="1" applyAlignment="1">
      <alignment horizontal="center" vertical="center"/>
    </xf>
    <xf numFmtId="0" fontId="3" fillId="0" borderId="64" xfId="2" applyFont="1" applyBorder="1" applyAlignment="1">
      <alignment horizontal="left" vertical="center"/>
    </xf>
    <xf numFmtId="0" fontId="3" fillId="0" borderId="65" xfId="2" applyFont="1" applyBorder="1" applyAlignment="1">
      <alignment horizontal="left" vertical="center"/>
    </xf>
    <xf numFmtId="10" fontId="6" fillId="0" borderId="64" xfId="4" applyNumberFormat="1" applyFont="1" applyFill="1" applyBorder="1" applyAlignment="1">
      <alignment horizontal="center" vertical="center"/>
    </xf>
    <xf numFmtId="165" fontId="3" fillId="0" borderId="66" xfId="3" applyFont="1" applyFill="1" applyBorder="1" applyAlignment="1">
      <alignment horizontal="center" vertical="center"/>
    </xf>
    <xf numFmtId="0" fontId="4" fillId="0" borderId="67" xfId="2" applyFont="1" applyBorder="1" applyAlignment="1">
      <alignment horizontal="center" vertical="center"/>
    </xf>
    <xf numFmtId="44" fontId="4" fillId="2" borderId="68" xfId="5" applyFont="1" applyFill="1" applyBorder="1" applyAlignment="1">
      <alignment horizontal="center" vertical="center"/>
    </xf>
    <xf numFmtId="0" fontId="4" fillId="0" borderId="69" xfId="2" applyFont="1" applyBorder="1" applyAlignment="1">
      <alignment horizontal="center" vertical="center"/>
    </xf>
    <xf numFmtId="44" fontId="4" fillId="0" borderId="68" xfId="5" applyFont="1" applyBorder="1" applyAlignment="1">
      <alignment horizontal="center" vertical="center"/>
    </xf>
    <xf numFmtId="165" fontId="4" fillId="0" borderId="70" xfId="3" applyFont="1" applyFill="1" applyBorder="1" applyAlignment="1">
      <alignment horizontal="center" vertical="center"/>
    </xf>
    <xf numFmtId="165" fontId="4" fillId="0" borderId="68" xfId="3" applyFont="1" applyFill="1" applyBorder="1" applyAlignment="1">
      <alignment horizontal="center" vertical="center"/>
    </xf>
    <xf numFmtId="10" fontId="6" fillId="0" borderId="72" xfId="4" applyNumberFormat="1" applyFont="1" applyFill="1" applyBorder="1" applyAlignment="1">
      <alignment horizontal="center" vertical="center"/>
    </xf>
    <xf numFmtId="0" fontId="3" fillId="0" borderId="75" xfId="2" applyFont="1" applyBorder="1" applyAlignment="1">
      <alignment vertical="center"/>
    </xf>
    <xf numFmtId="0" fontId="3" fillId="0" borderId="76" xfId="2" applyFont="1" applyBorder="1" applyAlignment="1">
      <alignment vertical="center"/>
    </xf>
    <xf numFmtId="0" fontId="3" fillId="0" borderId="77" xfId="2" applyFont="1" applyBorder="1" applyAlignment="1">
      <alignment horizontal="left" vertical="center"/>
    </xf>
    <xf numFmtId="10" fontId="6" fillId="0" borderId="76" xfId="4" applyNumberFormat="1" applyFont="1" applyFill="1" applyBorder="1" applyAlignment="1">
      <alignment horizontal="center" vertical="center"/>
    </xf>
    <xf numFmtId="165" fontId="3" fillId="0" borderId="78" xfId="3" applyFont="1" applyFill="1" applyBorder="1" applyAlignment="1">
      <alignment horizontal="center" vertical="center"/>
    </xf>
    <xf numFmtId="0" fontId="4" fillId="0" borderId="71" xfId="2" applyFont="1" applyBorder="1" applyAlignment="1">
      <alignment horizontal="center" vertical="center"/>
    </xf>
    <xf numFmtId="0" fontId="4" fillId="2" borderId="72" xfId="2" applyFont="1" applyFill="1" applyBorder="1" applyAlignment="1">
      <alignment horizontal="left" vertical="center"/>
    </xf>
    <xf numFmtId="0" fontId="4" fillId="2" borderId="73" xfId="2" applyFont="1" applyFill="1" applyBorder="1" applyAlignment="1">
      <alignment horizontal="left" vertical="center"/>
    </xf>
    <xf numFmtId="165" fontId="4" fillId="0" borderId="74" xfId="3" applyFont="1" applyFill="1" applyBorder="1" applyAlignment="1">
      <alignment horizontal="center" vertical="center"/>
    </xf>
    <xf numFmtId="165" fontId="34" fillId="0" borderId="30" xfId="8" applyNumberFormat="1" applyFont="1" applyBorder="1" applyAlignment="1">
      <alignment horizontal="center" vertical="center" wrapText="1"/>
    </xf>
    <xf numFmtId="0" fontId="36" fillId="12" borderId="30" xfId="8" applyFont="1" applyFill="1" applyBorder="1" applyAlignment="1">
      <alignment horizontal="center" vertical="center" wrapText="1"/>
    </xf>
    <xf numFmtId="44" fontId="35" fillId="11" borderId="30" xfId="10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164" fontId="4" fillId="12" borderId="6" xfId="2" applyNumberFormat="1" applyFont="1" applyFill="1" applyBorder="1" applyAlignment="1">
      <alignment horizontal="center" vertical="center"/>
    </xf>
    <xf numFmtId="0" fontId="4" fillId="12" borderId="38" xfId="2" applyFont="1" applyFill="1" applyBorder="1" applyAlignment="1">
      <alignment horizontal="center" vertical="center"/>
    </xf>
    <xf numFmtId="0" fontId="3" fillId="0" borderId="18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4" fontId="8" fillId="0" borderId="30" xfId="2" applyNumberFormat="1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/>
    </xf>
    <xf numFmtId="0" fontId="6" fillId="0" borderId="30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2" borderId="23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37" xfId="2" applyFont="1" applyFill="1" applyBorder="1" applyAlignment="1">
      <alignment horizontal="left" vertical="center"/>
    </xf>
    <xf numFmtId="0" fontId="3" fillId="0" borderId="49" xfId="2" applyFont="1" applyBorder="1" applyAlignment="1">
      <alignment horizontal="left" vertical="center"/>
    </xf>
    <xf numFmtId="0" fontId="3" fillId="0" borderId="32" xfId="2" applyFont="1" applyBorder="1" applyAlignment="1">
      <alignment horizontal="left" vertical="center"/>
    </xf>
    <xf numFmtId="0" fontId="3" fillId="0" borderId="17" xfId="2" applyFont="1" applyBorder="1" applyAlignment="1">
      <alignment horizontal="right" vertical="center"/>
    </xf>
    <xf numFmtId="0" fontId="3" fillId="0" borderId="18" xfId="2" applyFont="1" applyBorder="1" applyAlignment="1">
      <alignment horizontal="right" vertical="center"/>
    </xf>
    <xf numFmtId="0" fontId="3" fillId="0" borderId="2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5" borderId="17" xfId="2" applyFont="1" applyFill="1" applyBorder="1" applyAlignment="1">
      <alignment horizontal="center" vertical="center"/>
    </xf>
    <xf numFmtId="0" fontId="3" fillId="5" borderId="18" xfId="2" applyFont="1" applyFill="1" applyBorder="1" applyAlignment="1">
      <alignment horizontal="center" vertical="center"/>
    </xf>
    <xf numFmtId="0" fontId="3" fillId="5" borderId="19" xfId="2" applyFont="1" applyFill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37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38" xfId="2" applyFont="1" applyBorder="1" applyAlignment="1">
      <alignment horizontal="left" vertical="center"/>
    </xf>
    <xf numFmtId="0" fontId="3" fillId="0" borderId="33" xfId="2" applyFont="1" applyBorder="1" applyAlignment="1">
      <alignment horizontal="left" vertical="center"/>
    </xf>
    <xf numFmtId="0" fontId="3" fillId="0" borderId="46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39" xfId="2" applyFont="1" applyBorder="1" applyAlignment="1">
      <alignment horizontal="left" vertical="center"/>
    </xf>
    <xf numFmtId="0" fontId="6" fillId="0" borderId="14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34" fillId="9" borderId="30" xfId="0" applyFont="1" applyFill="1" applyBorder="1" applyAlignment="1">
      <alignment horizontal="left" vertical="center"/>
    </xf>
    <xf numFmtId="0" fontId="32" fillId="9" borderId="6" xfId="12" applyFill="1" applyBorder="1" applyAlignment="1">
      <alignment horizontal="left" vertical="center"/>
    </xf>
    <xf numFmtId="0" fontId="34" fillId="9" borderId="7" xfId="0" applyFont="1" applyFill="1" applyBorder="1" applyAlignment="1">
      <alignment horizontal="left" vertical="center"/>
    </xf>
    <xf numFmtId="0" fontId="34" fillId="9" borderId="38" xfId="0" applyFont="1" applyFill="1" applyBorder="1" applyAlignment="1">
      <alignment horizontal="left" vertical="center"/>
    </xf>
    <xf numFmtId="0" fontId="16" fillId="8" borderId="60" xfId="8" applyFont="1" applyFill="1" applyBorder="1" applyAlignment="1">
      <alignment horizontal="center" vertical="center"/>
    </xf>
    <xf numFmtId="0" fontId="16" fillId="8" borderId="61" xfId="8" applyFont="1" applyFill="1" applyBorder="1" applyAlignment="1">
      <alignment horizontal="center" vertical="center"/>
    </xf>
    <xf numFmtId="0" fontId="16" fillId="8" borderId="54" xfId="8" applyFont="1" applyFill="1" applyBorder="1" applyAlignment="1">
      <alignment horizontal="center" vertical="center"/>
    </xf>
    <xf numFmtId="0" fontId="16" fillId="8" borderId="53" xfId="8" applyFont="1" applyFill="1" applyBorder="1" applyAlignment="1">
      <alignment horizontal="center" vertical="center"/>
    </xf>
    <xf numFmtId="0" fontId="16" fillId="10" borderId="62" xfId="8" applyFont="1" applyFill="1" applyBorder="1" applyAlignment="1">
      <alignment horizontal="center" vertical="center"/>
    </xf>
    <xf numFmtId="0" fontId="16" fillId="10" borderId="0" xfId="8" applyFont="1" applyFill="1" applyAlignment="1">
      <alignment horizontal="center" vertical="center"/>
    </xf>
    <xf numFmtId="0" fontId="19" fillId="0" borderId="62" xfId="8" applyFont="1" applyBorder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34" fillId="9" borderId="30" xfId="0" applyFont="1" applyFill="1" applyBorder="1" applyAlignment="1">
      <alignment horizontal="left"/>
    </xf>
    <xf numFmtId="0" fontId="32" fillId="9" borderId="30" xfId="12" applyFill="1" applyBorder="1" applyAlignment="1">
      <alignment horizontal="left"/>
    </xf>
    <xf numFmtId="0" fontId="34" fillId="0" borderId="33" xfId="0" applyFont="1" applyBorder="1" applyAlignment="1" applyProtection="1">
      <alignment horizontal="center" vertical="center"/>
      <protection locked="0"/>
    </xf>
    <xf numFmtId="0" fontId="16" fillId="6" borderId="53" xfId="8" applyFont="1" applyFill="1" applyBorder="1" applyAlignment="1">
      <alignment horizontal="center" vertical="center"/>
    </xf>
    <xf numFmtId="0" fontId="17" fillId="7" borderId="54" xfId="8" applyFont="1" applyFill="1" applyBorder="1"/>
    <xf numFmtId="0" fontId="17" fillId="7" borderId="55" xfId="8" applyFont="1" applyFill="1" applyBorder="1"/>
    <xf numFmtId="0" fontId="19" fillId="0" borderId="53" xfId="8" applyFont="1" applyBorder="1" applyAlignment="1">
      <alignment horizontal="center" vertical="center"/>
    </xf>
    <xf numFmtId="0" fontId="20" fillId="0" borderId="54" xfId="8" applyFont="1" applyBorder="1"/>
    <xf numFmtId="0" fontId="20" fillId="0" borderId="55" xfId="8" applyFont="1" applyBorder="1"/>
    <xf numFmtId="0" fontId="18" fillId="0" borderId="57" xfId="8" applyFont="1" applyBorder="1" applyAlignment="1">
      <alignment horizontal="center" vertical="center" wrapText="1"/>
    </xf>
    <xf numFmtId="0" fontId="20" fillId="0" borderId="58" xfId="8" applyFont="1" applyBorder="1" applyAlignment="1">
      <alignment wrapText="1"/>
    </xf>
    <xf numFmtId="0" fontId="20" fillId="0" borderId="59" xfId="8" applyFont="1" applyBorder="1" applyAlignment="1">
      <alignment wrapText="1"/>
    </xf>
    <xf numFmtId="0" fontId="17" fillId="9" borderId="54" xfId="8" applyFont="1" applyFill="1" applyBorder="1" applyAlignment="1">
      <alignment horizontal="center"/>
    </xf>
    <xf numFmtId="0" fontId="17" fillId="9" borderId="55" xfId="8" applyFont="1" applyFill="1" applyBorder="1" applyAlignment="1">
      <alignment horizontal="center"/>
    </xf>
  </cellXfs>
  <cellStyles count="13">
    <cellStyle name="Hiperlink" xfId="12" builtinId="8"/>
    <cellStyle name="Moeda" xfId="1" builtinId="4"/>
    <cellStyle name="Moeda 2" xfId="10"/>
    <cellStyle name="Moeda 2 2" xfId="3"/>
    <cellStyle name="Moeda 3" xfId="5"/>
    <cellStyle name="Normal" xfId="0" builtinId="0"/>
    <cellStyle name="Normal 2" xfId="8"/>
    <cellStyle name="Normal 2 2" xfId="2"/>
    <cellStyle name="Normal 3" xfId="6"/>
    <cellStyle name="Normal 4" xfId="9"/>
    <cellStyle name="Porcentagem" xfId="11" builtinId="5"/>
    <cellStyle name="Porcentagem 2" xfId="4"/>
    <cellStyle name="Porcentagem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https://www.mercadolivre.com.br/avental-de-pvc-forrado-com-tiras-soldadas-120x070-brascamp-cor-preto/p/MLB24514628?msockid=12d41c70f5ea6323289609ddf4796289" TargetMode="External"/><Relationship Id="rId7" Type="http://schemas.openxmlformats.org/officeDocument/2006/relationships/hyperlink" Target="https://produto.mercadolivre.com.br/MLB-1991231892-kit-10-protetor-ouvido-auricular-silicone-plug-antialergico-_JM?searchVariation=95494238237" TargetMode="External"/><Relationship Id="rId2" Type="http://schemas.openxmlformats.org/officeDocument/2006/relationships/hyperlink" Target="https://www.superepi.com.br/luva-de-seguranca-light-latex-kalipso-ca-38090-p1047900" TargetMode="External"/><Relationship Id="rId1" Type="http://schemas.openxmlformats.org/officeDocument/2006/relationships/hyperlink" Target="mailto:engenharia@outiook.com" TargetMode="External"/><Relationship Id="rId6" Type="http://schemas.openxmlformats.org/officeDocument/2006/relationships/hyperlink" Target="https://www.mercadolivre.com.br/protetor-solar-anasol-fps-50-oil-free-toque-seco-200ml/p/MLB19504667" TargetMode="External"/><Relationship Id="rId5" Type="http://schemas.openxmlformats.org/officeDocument/2006/relationships/hyperlink" Target="https://www.mercadolivre.com.br/protetor-facial-incolor-8-profissional-mascara-epi/p/MLB28738608" TargetMode="External"/><Relationship Id="rId4" Type="http://schemas.openxmlformats.org/officeDocument/2006/relationships/hyperlink" Target="https://produto.mercadolivre.com.br/MLB-2731808987-kit-5-prs-luva-de-latex-natural-laranja-sanro-plus-limpeza-_JM?searchVariation=174890931536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ngenharia@outi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5"/>
  <sheetViews>
    <sheetView showGridLines="0" workbookViewId="0">
      <selection activeCell="H10" sqref="H10"/>
    </sheetView>
  </sheetViews>
  <sheetFormatPr defaultRowHeight="15" x14ac:dyDescent="0.25"/>
  <cols>
    <col min="1" max="1" width="4.7109375" bestFit="1" customWidth="1"/>
    <col min="2" max="2" width="34.42578125" customWidth="1"/>
    <col min="3" max="3" width="8.7109375" customWidth="1"/>
    <col min="4" max="4" width="10.140625" bestFit="1" customWidth="1"/>
    <col min="5" max="5" width="11.7109375" bestFit="1" customWidth="1"/>
    <col min="6" max="6" width="20.42578125" customWidth="1"/>
  </cols>
  <sheetData>
    <row r="1" spans="1:6" ht="27" customHeight="1" x14ac:dyDescent="0.25">
      <c r="A1" s="323" t="s">
        <v>231</v>
      </c>
      <c r="B1" s="323"/>
      <c r="C1" s="323"/>
      <c r="D1" s="323"/>
      <c r="E1" s="323"/>
      <c r="F1" s="323"/>
    </row>
    <row r="2" spans="1:6" ht="47.25" x14ac:dyDescent="0.25">
      <c r="A2" s="290" t="s">
        <v>137</v>
      </c>
      <c r="B2" s="290" t="s">
        <v>138</v>
      </c>
      <c r="C2" s="290" t="s">
        <v>180</v>
      </c>
      <c r="D2" s="290" t="s">
        <v>206</v>
      </c>
      <c r="E2" s="290" t="s">
        <v>207</v>
      </c>
      <c r="F2" s="290" t="s">
        <v>236</v>
      </c>
    </row>
    <row r="3" spans="1:6" ht="71.25" customHeight="1" x14ac:dyDescent="0.25">
      <c r="A3" s="291">
        <v>1</v>
      </c>
      <c r="B3" s="292" t="s">
        <v>205</v>
      </c>
      <c r="C3" s="291" t="s">
        <v>203</v>
      </c>
      <c r="D3" s="293">
        <f>'LIMPEZA DIURNA'!A149</f>
        <v>982</v>
      </c>
      <c r="E3" s="322">
        <f>'LIMPEZA DIURNA'!B149</f>
        <v>34.15</v>
      </c>
      <c r="F3" s="294">
        <f>ROUND((D3*E3),2)</f>
        <v>33535.300000000003</v>
      </c>
    </row>
    <row r="4" spans="1:6" ht="71.25" customHeight="1" x14ac:dyDescent="0.25">
      <c r="A4" s="291">
        <v>2</v>
      </c>
      <c r="B4" s="292" t="s">
        <v>204</v>
      </c>
      <c r="C4" s="291" t="s">
        <v>203</v>
      </c>
      <c r="D4" s="293">
        <f>'LIMPEZA NOTURNA'!A150</f>
        <v>800</v>
      </c>
      <c r="E4" s="294">
        <f>'LIMPEZA NOTURNA'!B150</f>
        <v>46.17</v>
      </c>
      <c r="F4" s="295">
        <f>ROUND((D4*E4),2)</f>
        <v>36936</v>
      </c>
    </row>
    <row r="5" spans="1:6" ht="15.75" x14ac:dyDescent="0.25">
      <c r="A5" s="324" t="s">
        <v>181</v>
      </c>
      <c r="B5" s="324"/>
      <c r="C5" s="324"/>
      <c r="D5" s="324"/>
      <c r="E5" s="324"/>
      <c r="F5" s="296">
        <f>ROUND((SUM(F3:F4)),2)</f>
        <v>70471.3</v>
      </c>
    </row>
  </sheetData>
  <mergeCells count="2">
    <mergeCell ref="A1:F1"/>
    <mergeCell ref="A5:E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100"/>
  <sheetViews>
    <sheetView showGridLines="0" topLeftCell="A115" zoomScale="90" zoomScaleNormal="90" zoomScaleSheetLayoutView="90" workbookViewId="0">
      <selection activeCell="F6" sqref="F6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31.7109375" style="1" customWidth="1"/>
    <col min="7" max="7" width="15" style="1" customWidth="1"/>
    <col min="8" max="8" width="12.140625" style="1" customWidth="1"/>
    <col min="9" max="10" width="9.140625" style="1"/>
    <col min="11" max="13" width="11.85546875" style="2" bestFit="1" customWidth="1"/>
    <col min="14" max="16384" width="9.140625" style="1"/>
  </cols>
  <sheetData>
    <row r="1" spans="1:13" x14ac:dyDescent="0.25">
      <c r="A1" s="330" t="s">
        <v>0</v>
      </c>
      <c r="B1" s="330"/>
      <c r="C1" s="330"/>
      <c r="D1" s="330"/>
      <c r="E1" s="330"/>
      <c r="F1" s="330"/>
    </row>
    <row r="2" spans="1:13" s="3" customFormat="1" ht="15" customHeight="1" thickBot="1" x14ac:dyDescent="0.3">
      <c r="A2" s="331" t="s">
        <v>232</v>
      </c>
      <c r="B2" s="331"/>
      <c r="C2" s="331"/>
      <c r="D2" s="331"/>
      <c r="E2" s="331"/>
      <c r="F2" s="331"/>
      <c r="K2" s="4"/>
      <c r="L2" s="4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186</v>
      </c>
      <c r="K5" s="4"/>
      <c r="L5" s="4"/>
      <c r="M5" s="4"/>
    </row>
    <row r="6" spans="1:13" s="3" customFormat="1" ht="31.5" customHeight="1" x14ac:dyDescent="0.25">
      <c r="A6" s="8" t="s">
        <v>8</v>
      </c>
      <c r="B6" s="9" t="s">
        <v>9</v>
      </c>
      <c r="C6" s="10"/>
      <c r="D6" s="10"/>
      <c r="E6" s="11"/>
      <c r="F6" s="219" t="s">
        <v>188</v>
      </c>
      <c r="K6" s="4"/>
      <c r="L6" s="4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customHeight="1" x14ac:dyDescent="0.25">
      <c r="A9" s="332" t="s">
        <v>13</v>
      </c>
      <c r="B9" s="332"/>
      <c r="C9" s="332"/>
      <c r="D9" s="332"/>
      <c r="E9" s="332"/>
      <c r="F9" s="332"/>
    </row>
    <row r="10" spans="1:13" ht="15" customHeight="1" x14ac:dyDescent="0.25">
      <c r="A10" s="335" t="s">
        <v>191</v>
      </c>
      <c r="B10" s="335"/>
      <c r="C10" s="335"/>
      <c r="D10" s="335"/>
      <c r="E10" s="335"/>
      <c r="F10" s="257" t="s">
        <v>15</v>
      </c>
    </row>
    <row r="11" spans="1:13" x14ac:dyDescent="0.25">
      <c r="A11" s="333" t="s">
        <v>234</v>
      </c>
      <c r="B11" s="333"/>
      <c r="C11" s="333"/>
      <c r="D11" s="333"/>
      <c r="E11" s="333"/>
      <c r="F11" s="256" t="s">
        <v>190</v>
      </c>
    </row>
    <row r="12" spans="1:13" ht="65.25" customHeight="1" x14ac:dyDescent="0.25">
      <c r="A12" s="334" t="s">
        <v>14</v>
      </c>
      <c r="B12" s="334"/>
      <c r="C12" s="334"/>
      <c r="D12" s="334"/>
      <c r="E12" s="334"/>
      <c r="F12" s="298" t="s">
        <v>235</v>
      </c>
    </row>
    <row r="13" spans="1:13" ht="25.5" customHeight="1" thickBot="1" x14ac:dyDescent="0.3">
      <c r="E13" s="1"/>
    </row>
    <row r="14" spans="1:13" ht="14.1" customHeight="1" thickBot="1" x14ac:dyDescent="0.3">
      <c r="A14" s="24" t="s">
        <v>19</v>
      </c>
      <c r="B14" s="25"/>
      <c r="C14" s="25"/>
      <c r="D14" s="25"/>
      <c r="E14" s="25"/>
      <c r="F14" s="26"/>
    </row>
    <row r="15" spans="1:13" s="3" customFormat="1" ht="14.1" customHeight="1" thickBot="1" x14ac:dyDescent="0.3">
      <c r="A15" s="27"/>
      <c r="B15" s="329" t="s">
        <v>20</v>
      </c>
      <c r="C15" s="329"/>
      <c r="D15" s="329"/>
      <c r="E15" s="329"/>
      <c r="F15" s="28"/>
      <c r="K15" s="4"/>
      <c r="L15" s="4"/>
      <c r="M15" s="4"/>
    </row>
    <row r="16" spans="1:13" s="3" customFormat="1" ht="44.25" customHeight="1" x14ac:dyDescent="0.25">
      <c r="A16" s="339">
        <v>1</v>
      </c>
      <c r="B16" s="341" t="s">
        <v>21</v>
      </c>
      <c r="C16" s="342"/>
      <c r="D16" s="342"/>
      <c r="E16" s="342"/>
      <c r="F16" s="297" t="s">
        <v>208</v>
      </c>
      <c r="K16" s="4"/>
      <c r="L16" s="4"/>
      <c r="M16" s="4"/>
    </row>
    <row r="17" spans="1:6" ht="14.1" customHeight="1" x14ac:dyDescent="0.25">
      <c r="A17" s="340"/>
      <c r="B17" s="9" t="s">
        <v>22</v>
      </c>
      <c r="C17" s="10"/>
      <c r="D17" s="10"/>
      <c r="E17" s="31"/>
      <c r="F17" s="32"/>
    </row>
    <row r="18" spans="1:6" ht="14.1" customHeight="1" x14ac:dyDescent="0.25">
      <c r="A18" s="33">
        <v>2</v>
      </c>
      <c r="B18" s="9" t="s">
        <v>23</v>
      </c>
      <c r="C18" s="10"/>
      <c r="D18" s="10"/>
      <c r="E18" s="31"/>
      <c r="F18" s="219">
        <v>1764</v>
      </c>
    </row>
    <row r="19" spans="1:6" ht="14.1" customHeight="1" x14ac:dyDescent="0.25">
      <c r="A19" s="33">
        <v>3</v>
      </c>
      <c r="B19" s="9" t="s">
        <v>192</v>
      </c>
      <c r="C19" s="10"/>
      <c r="D19" s="10"/>
      <c r="E19" s="31"/>
      <c r="F19" s="32">
        <v>44</v>
      </c>
    </row>
    <row r="20" spans="1:6" ht="14.1" customHeight="1" x14ac:dyDescent="0.25">
      <c r="A20" s="34">
        <v>4</v>
      </c>
      <c r="B20" s="9" t="s">
        <v>25</v>
      </c>
      <c r="C20" s="10"/>
      <c r="D20" s="10"/>
      <c r="E20" s="31"/>
      <c r="F20" s="219" t="s">
        <v>185</v>
      </c>
    </row>
    <row r="21" spans="1:6" ht="14.1" customHeight="1" thickBot="1" x14ac:dyDescent="0.3">
      <c r="A21" s="35">
        <v>5</v>
      </c>
      <c r="B21" s="15" t="s">
        <v>26</v>
      </c>
      <c r="C21" s="16"/>
      <c r="D21" s="16"/>
      <c r="E21" s="36"/>
      <c r="F21" s="220" t="s">
        <v>187</v>
      </c>
    </row>
    <row r="22" spans="1:6" ht="14.1" customHeight="1" x14ac:dyDescent="0.25">
      <c r="B22" s="37"/>
      <c r="C22" s="37"/>
      <c r="D22" s="37"/>
      <c r="E22" s="38"/>
      <c r="F22" s="39"/>
    </row>
    <row r="23" spans="1:6" ht="14.1" customHeight="1" thickBot="1" x14ac:dyDescent="0.3">
      <c r="A23" s="84" t="s">
        <v>28</v>
      </c>
      <c r="B23" s="84"/>
      <c r="C23" s="84"/>
      <c r="D23" s="84"/>
      <c r="E23" s="84"/>
      <c r="F23" s="125"/>
    </row>
    <row r="24" spans="1:6" ht="14.1" customHeight="1" thickTop="1" x14ac:dyDescent="0.25">
      <c r="A24" s="301">
        <v>1</v>
      </c>
      <c r="B24" s="302" t="s">
        <v>29</v>
      </c>
      <c r="C24" s="303"/>
      <c r="D24" s="303"/>
      <c r="E24" s="304" t="s">
        <v>30</v>
      </c>
      <c r="F24" s="305" t="s">
        <v>31</v>
      </c>
    </row>
    <row r="25" spans="1:6" ht="14.1" customHeight="1" x14ac:dyDescent="0.25">
      <c r="A25" s="306" t="s">
        <v>3</v>
      </c>
      <c r="B25" s="48" t="s">
        <v>32</v>
      </c>
      <c r="C25" s="49"/>
      <c r="D25" s="49"/>
      <c r="E25" s="50"/>
      <c r="F25" s="307">
        <f>SUM(F18/44)*F19</f>
        <v>1764</v>
      </c>
    </row>
    <row r="26" spans="1:6" ht="14.1" customHeight="1" x14ac:dyDescent="0.25">
      <c r="A26" s="308" t="s">
        <v>5</v>
      </c>
      <c r="B26" s="223" t="s">
        <v>179</v>
      </c>
      <c r="C26" s="224"/>
      <c r="D26" s="224"/>
      <c r="E26" s="52">
        <v>0.4</v>
      </c>
      <c r="F26" s="309">
        <f>ROUND((1518*0.4),2)</f>
        <v>607.20000000000005</v>
      </c>
    </row>
    <row r="27" spans="1:6" ht="14.1" customHeight="1" x14ac:dyDescent="0.25">
      <c r="A27" s="306" t="s">
        <v>8</v>
      </c>
      <c r="B27" s="98" t="s">
        <v>34</v>
      </c>
      <c r="C27" s="210"/>
      <c r="D27" s="210"/>
      <c r="E27" s="50">
        <v>0</v>
      </c>
      <c r="F27" s="310"/>
    </row>
    <row r="28" spans="1:6" ht="14.1" customHeight="1" x14ac:dyDescent="0.25">
      <c r="A28" s="306" t="s">
        <v>35</v>
      </c>
      <c r="B28" s="98" t="s">
        <v>36</v>
      </c>
      <c r="C28" s="210"/>
      <c r="D28" s="210"/>
      <c r="E28" s="55"/>
      <c r="F28" s="310"/>
    </row>
    <row r="29" spans="1:6" ht="14.1" customHeight="1" x14ac:dyDescent="0.25">
      <c r="A29" s="306" t="s">
        <v>37</v>
      </c>
      <c r="B29" s="98" t="s">
        <v>38</v>
      </c>
      <c r="C29" s="210"/>
      <c r="D29" s="210"/>
      <c r="E29" s="55"/>
      <c r="F29" s="310"/>
    </row>
    <row r="30" spans="1:6" ht="14.1" customHeight="1" x14ac:dyDescent="0.25">
      <c r="A30" s="308" t="s">
        <v>39</v>
      </c>
      <c r="B30" s="227" t="s">
        <v>40</v>
      </c>
      <c r="C30" s="224"/>
      <c r="D30" s="224"/>
      <c r="E30" s="52"/>
      <c r="F30" s="311"/>
    </row>
    <row r="31" spans="1:6" ht="14.1" customHeight="1" x14ac:dyDescent="0.25">
      <c r="A31" s="308" t="s">
        <v>41</v>
      </c>
      <c r="B31" s="223" t="s">
        <v>42</v>
      </c>
      <c r="C31" s="224"/>
      <c r="D31" s="224"/>
      <c r="E31" s="52"/>
      <c r="F31" s="311"/>
    </row>
    <row r="32" spans="1:6" ht="14.1" customHeight="1" thickBot="1" x14ac:dyDescent="0.3">
      <c r="A32" s="318" t="s">
        <v>43</v>
      </c>
      <c r="B32" s="319" t="s">
        <v>44</v>
      </c>
      <c r="C32" s="320"/>
      <c r="D32" s="320"/>
      <c r="E32" s="312"/>
      <c r="F32" s="321"/>
    </row>
    <row r="33" spans="1:13" ht="14.1" customHeight="1" thickTop="1" thickBot="1" x14ac:dyDescent="0.3">
      <c r="A33" s="313"/>
      <c r="B33" s="314" t="s">
        <v>45</v>
      </c>
      <c r="C33" s="315"/>
      <c r="D33" s="315"/>
      <c r="E33" s="316"/>
      <c r="F33" s="317">
        <f>ROUND((SUM(F25:F32)),2)</f>
        <v>2371.1999999999998</v>
      </c>
    </row>
    <row r="34" spans="1:13" ht="14.1" customHeight="1" thickTop="1" x14ac:dyDescent="0.25"/>
    <row r="35" spans="1:13" ht="14.1" customHeight="1" x14ac:dyDescent="0.25">
      <c r="A35" s="343" t="s">
        <v>46</v>
      </c>
      <c r="B35" s="343"/>
      <c r="C35" s="343"/>
      <c r="D35" s="343"/>
      <c r="E35" s="343"/>
    </row>
    <row r="36" spans="1:13" ht="14.1" customHeight="1" x14ac:dyDescent="0.25"/>
    <row r="37" spans="1:13" ht="14.1" customHeight="1" thickBot="1" x14ac:dyDescent="0.3">
      <c r="A37" s="344" t="s">
        <v>47</v>
      </c>
      <c r="B37" s="344"/>
      <c r="C37" s="344"/>
      <c r="D37" s="344"/>
      <c r="E37" s="344"/>
    </row>
    <row r="38" spans="1:13" ht="14.1" customHeight="1" thickBot="1" x14ac:dyDescent="0.3">
      <c r="A38" s="69" t="s">
        <v>48</v>
      </c>
      <c r="B38" s="70" t="s">
        <v>49</v>
      </c>
      <c r="C38" s="70"/>
      <c r="D38" s="70"/>
      <c r="E38" s="71" t="s">
        <v>30</v>
      </c>
      <c r="F38" s="72" t="s">
        <v>31</v>
      </c>
    </row>
    <row r="39" spans="1:13" s="3" customFormat="1" ht="14.1" customHeight="1" x14ac:dyDescent="0.25">
      <c r="A39" s="8" t="s">
        <v>3</v>
      </c>
      <c r="B39" s="73" t="s">
        <v>50</v>
      </c>
      <c r="C39" s="74"/>
      <c r="D39" s="75"/>
      <c r="E39" s="221">
        <v>8.3299999999999999E-2</v>
      </c>
      <c r="F39" s="222">
        <f>ROUND((F33*E39),2)</f>
        <v>197.52</v>
      </c>
      <c r="K39" s="4"/>
      <c r="L39" s="4"/>
      <c r="M39" s="4"/>
    </row>
    <row r="40" spans="1:13" s="3" customFormat="1" ht="14.1" customHeight="1" x14ac:dyDescent="0.25">
      <c r="A40" s="8" t="s">
        <v>5</v>
      </c>
      <c r="B40" s="76" t="s">
        <v>51</v>
      </c>
      <c r="C40" s="77"/>
      <c r="D40" s="78"/>
      <c r="E40" s="221">
        <v>0.121</v>
      </c>
      <c r="F40" s="222">
        <f>ROUND((F33*E40),2)</f>
        <v>286.92</v>
      </c>
      <c r="K40" s="4"/>
      <c r="L40" s="4"/>
      <c r="M40" s="4"/>
    </row>
    <row r="41" spans="1:13" s="3" customFormat="1" ht="14.1" customHeight="1" thickBot="1" x14ac:dyDescent="0.3">
      <c r="A41" s="62"/>
      <c r="B41" s="79" t="s">
        <v>52</v>
      </c>
      <c r="C41" s="80"/>
      <c r="D41" s="81"/>
      <c r="E41" s="82">
        <f>SUM(E39:E40)</f>
        <v>0.20429999999999998</v>
      </c>
      <c r="F41" s="83">
        <f>ROUND((SUM(F39:F40)),2)</f>
        <v>484.44</v>
      </c>
      <c r="K41" s="4"/>
      <c r="L41" s="4"/>
      <c r="M41" s="4"/>
    </row>
    <row r="42" spans="1:13" ht="14.1" customHeight="1" x14ac:dyDescent="0.25"/>
    <row r="43" spans="1:13" ht="14.1" customHeight="1" thickBot="1" x14ac:dyDescent="0.3">
      <c r="A43" s="84" t="s">
        <v>53</v>
      </c>
      <c r="B43" s="84"/>
      <c r="C43" s="84"/>
      <c r="D43" s="84"/>
      <c r="E43" s="84"/>
      <c r="F43" s="84"/>
    </row>
    <row r="44" spans="1:13" ht="14.1" customHeight="1" thickBot="1" x14ac:dyDescent="0.3">
      <c r="A44" s="69" t="s">
        <v>54</v>
      </c>
      <c r="B44" s="70" t="s">
        <v>55</v>
      </c>
      <c r="C44" s="70"/>
      <c r="D44" s="70"/>
      <c r="E44" s="71" t="s">
        <v>30</v>
      </c>
      <c r="F44" s="72" t="s">
        <v>31</v>
      </c>
    </row>
    <row r="45" spans="1:13" s="3" customFormat="1" ht="14.1" customHeight="1" x14ac:dyDescent="0.25">
      <c r="A45" s="8" t="s">
        <v>3</v>
      </c>
      <c r="B45" s="73" t="s">
        <v>56</v>
      </c>
      <c r="C45" s="74"/>
      <c r="D45" s="85"/>
      <c r="E45" s="221">
        <v>0.2</v>
      </c>
      <c r="F45" s="222">
        <f>ROUND(((F33+F41)*E45),2)</f>
        <v>571.13</v>
      </c>
      <c r="K45" s="4"/>
      <c r="L45" s="4"/>
      <c r="M45" s="4"/>
    </row>
    <row r="46" spans="1:13" s="3" customFormat="1" ht="14.1" customHeight="1" x14ac:dyDescent="0.25">
      <c r="A46" s="8" t="s">
        <v>5</v>
      </c>
      <c r="B46" s="76" t="s">
        <v>57</v>
      </c>
      <c r="C46" s="77"/>
      <c r="D46" s="78"/>
      <c r="E46" s="242">
        <v>2.5000000000000001E-2</v>
      </c>
      <c r="F46" s="222">
        <f>ROUND(((F33+F41)*E46),2)</f>
        <v>71.39</v>
      </c>
      <c r="K46" s="4"/>
      <c r="L46" s="4"/>
      <c r="M46" s="4"/>
    </row>
    <row r="47" spans="1:13" s="3" customFormat="1" ht="14.1" customHeight="1" x14ac:dyDescent="0.25">
      <c r="A47" s="8" t="s">
        <v>8</v>
      </c>
      <c r="B47" s="76" t="s">
        <v>58</v>
      </c>
      <c r="C47" s="77"/>
      <c r="D47" s="78"/>
      <c r="E47" s="255">
        <v>0.06</v>
      </c>
      <c r="F47" s="222">
        <f>ROUND(((F33+F41)*E47),2)</f>
        <v>171.34</v>
      </c>
      <c r="K47" s="4"/>
      <c r="L47" s="4"/>
      <c r="M47" s="4"/>
    </row>
    <row r="48" spans="1:13" s="3" customFormat="1" ht="14.1" customHeight="1" x14ac:dyDescent="0.25">
      <c r="A48" s="8" t="s">
        <v>35</v>
      </c>
      <c r="B48" s="76" t="s">
        <v>59</v>
      </c>
      <c r="C48" s="77"/>
      <c r="D48" s="78"/>
      <c r="E48" s="242">
        <v>1.4999999999999999E-2</v>
      </c>
      <c r="F48" s="222">
        <f>ROUND(((F33+F41)*E48),2)</f>
        <v>42.83</v>
      </c>
      <c r="K48" s="4"/>
      <c r="L48" s="4"/>
      <c r="M48" s="4"/>
    </row>
    <row r="49" spans="1:13" s="3" customFormat="1" ht="14.1" customHeight="1" x14ac:dyDescent="0.25">
      <c r="A49" s="8" t="s">
        <v>37</v>
      </c>
      <c r="B49" s="76" t="s">
        <v>60</v>
      </c>
      <c r="C49" s="77"/>
      <c r="D49" s="78"/>
      <c r="E49" s="242">
        <v>0.01</v>
      </c>
      <c r="F49" s="222">
        <f>ROUND(((F33+F41)*E49),2)</f>
        <v>28.56</v>
      </c>
      <c r="K49" s="4"/>
      <c r="L49" s="4"/>
      <c r="M49" s="4"/>
    </row>
    <row r="50" spans="1:13" s="3" customFormat="1" ht="14.1" customHeight="1" x14ac:dyDescent="0.25">
      <c r="A50" s="8" t="s">
        <v>39</v>
      </c>
      <c r="B50" s="76" t="s">
        <v>61</v>
      </c>
      <c r="C50" s="77"/>
      <c r="D50" s="78"/>
      <c r="E50" s="242">
        <v>6.0000000000000001E-3</v>
      </c>
      <c r="F50" s="222">
        <f>ROUND(((F33+F41)*E50),2)</f>
        <v>17.13</v>
      </c>
      <c r="K50" s="4"/>
      <c r="L50" s="4"/>
      <c r="M50" s="4"/>
    </row>
    <row r="51" spans="1:13" s="3" customFormat="1" ht="14.1" customHeight="1" x14ac:dyDescent="0.25">
      <c r="A51" s="8" t="s">
        <v>62</v>
      </c>
      <c r="B51" s="76" t="s">
        <v>63</v>
      </c>
      <c r="C51" s="77"/>
      <c r="D51" s="78"/>
      <c r="E51" s="242">
        <v>2E-3</v>
      </c>
      <c r="F51" s="222">
        <f>ROUND(((F33+F41)*E51),52)</f>
        <v>5.7112800000000004</v>
      </c>
      <c r="K51" s="4"/>
      <c r="L51" s="4"/>
      <c r="M51" s="4"/>
    </row>
    <row r="52" spans="1:13" s="3" customFormat="1" ht="14.1" customHeight="1" x14ac:dyDescent="0.25">
      <c r="A52" s="8" t="s">
        <v>41</v>
      </c>
      <c r="B52" s="76" t="s">
        <v>64</v>
      </c>
      <c r="C52" s="77"/>
      <c r="D52" s="78"/>
      <c r="E52" s="221">
        <v>0.08</v>
      </c>
      <c r="F52" s="222">
        <f>ROUND(((F33+F41)*E52),2)</f>
        <v>228.45</v>
      </c>
      <c r="K52" s="4"/>
      <c r="L52" s="4"/>
      <c r="M52" s="4"/>
    </row>
    <row r="53" spans="1:13" s="3" customFormat="1" ht="14.1" customHeight="1" thickBot="1" x14ac:dyDescent="0.3">
      <c r="A53" s="14"/>
      <c r="B53" s="79" t="s">
        <v>45</v>
      </c>
      <c r="C53" s="80"/>
      <c r="D53" s="81"/>
      <c r="E53" s="82">
        <f>SUM(E45:E52)</f>
        <v>0.39800000000000008</v>
      </c>
      <c r="F53" s="83">
        <f>ROUND((SUM(F45:F52)),2)</f>
        <v>1136.54</v>
      </c>
      <c r="K53" s="4"/>
      <c r="L53" s="4"/>
      <c r="M53" s="4"/>
    </row>
    <row r="54" spans="1:13" ht="14.1" customHeight="1" x14ac:dyDescent="0.25"/>
    <row r="55" spans="1:13" ht="14.1" customHeight="1" thickBot="1" x14ac:dyDescent="0.3">
      <c r="A55" s="84" t="s">
        <v>65</v>
      </c>
      <c r="B55" s="84"/>
      <c r="C55" s="84"/>
      <c r="D55" s="84"/>
      <c r="E55" s="84"/>
      <c r="F55" s="84"/>
    </row>
    <row r="56" spans="1:13" ht="14.1" customHeight="1" x14ac:dyDescent="0.25">
      <c r="A56" s="86" t="s">
        <v>66</v>
      </c>
      <c r="B56" s="87" t="s">
        <v>67</v>
      </c>
      <c r="C56" s="88"/>
      <c r="D56" s="89"/>
      <c r="E56" s="90" t="s">
        <v>30</v>
      </c>
      <c r="F56" s="46" t="s">
        <v>31</v>
      </c>
    </row>
    <row r="57" spans="1:13" ht="14.1" customHeight="1" x14ac:dyDescent="0.25">
      <c r="A57" s="8" t="s">
        <v>3</v>
      </c>
      <c r="B57" s="9" t="s">
        <v>68</v>
      </c>
      <c r="C57" s="10"/>
      <c r="D57" s="91"/>
      <c r="E57" s="92"/>
      <c r="F57" s="93">
        <v>0</v>
      </c>
    </row>
    <row r="58" spans="1:13" ht="14.1" customHeight="1" x14ac:dyDescent="0.25">
      <c r="A58" s="47" t="s">
        <v>5</v>
      </c>
      <c r="B58" s="48" t="s">
        <v>69</v>
      </c>
      <c r="C58" s="49"/>
      <c r="D58" s="94"/>
      <c r="E58" s="95"/>
      <c r="F58" s="51">
        <v>805</v>
      </c>
      <c r="G58" s="96"/>
      <c r="H58" s="96"/>
    </row>
    <row r="59" spans="1:13" ht="14.1" customHeight="1" x14ac:dyDescent="0.25">
      <c r="A59" s="47" t="s">
        <v>8</v>
      </c>
      <c r="B59" s="48" t="s">
        <v>70</v>
      </c>
      <c r="C59" s="49"/>
      <c r="D59" s="94"/>
      <c r="E59" s="95"/>
      <c r="F59" s="51">
        <f>ROUND((F58/12),2)</f>
        <v>67.08</v>
      </c>
      <c r="G59" s="96"/>
    </row>
    <row r="60" spans="1:13" ht="14.1" customHeight="1" x14ac:dyDescent="0.25">
      <c r="A60" s="47" t="s">
        <v>35</v>
      </c>
      <c r="B60" s="97" t="s">
        <v>193</v>
      </c>
      <c r="C60" s="49"/>
      <c r="D60" s="94"/>
      <c r="E60" s="95"/>
      <c r="F60" s="263">
        <v>184</v>
      </c>
    </row>
    <row r="61" spans="1:13" ht="14.1" customHeight="1" x14ac:dyDescent="0.25">
      <c r="A61" s="47" t="s">
        <v>37</v>
      </c>
      <c r="B61" s="97" t="s">
        <v>194</v>
      </c>
      <c r="C61" s="49"/>
      <c r="D61" s="94"/>
      <c r="E61" s="95"/>
      <c r="F61" s="51">
        <v>87.5</v>
      </c>
    </row>
    <row r="62" spans="1:13" ht="14.1" customHeight="1" thickBot="1" x14ac:dyDescent="0.3">
      <c r="A62" s="47" t="s">
        <v>39</v>
      </c>
      <c r="B62" s="98" t="s">
        <v>195</v>
      </c>
      <c r="C62" s="99"/>
      <c r="D62" s="100"/>
      <c r="E62" s="101"/>
      <c r="F62" s="51">
        <v>28</v>
      </c>
    </row>
    <row r="63" spans="1:13" ht="14.1" customHeight="1" thickBot="1" x14ac:dyDescent="0.3">
      <c r="A63" s="102"/>
      <c r="B63" s="70" t="s">
        <v>45</v>
      </c>
      <c r="C63" s="103"/>
      <c r="D63" s="103"/>
      <c r="E63" s="104"/>
      <c r="F63" s="105">
        <f>ROUND((SUM(F57:F62)),2)</f>
        <v>1171.58</v>
      </c>
    </row>
    <row r="64" spans="1:13" ht="14.1" customHeight="1" x14ac:dyDescent="0.25">
      <c r="A64" s="68"/>
      <c r="B64" s="68"/>
      <c r="C64" s="68"/>
      <c r="D64" s="68"/>
      <c r="E64" s="38"/>
      <c r="F64" s="106"/>
    </row>
    <row r="65" spans="1:13" ht="14.1" customHeight="1" thickBot="1" x14ac:dyDescent="0.3">
      <c r="A65" s="84" t="s">
        <v>71</v>
      </c>
      <c r="B65" s="84"/>
      <c r="C65" s="84"/>
      <c r="D65" s="84"/>
      <c r="E65" s="84"/>
      <c r="F65" s="84"/>
    </row>
    <row r="66" spans="1:13" ht="14.1" customHeight="1" thickBot="1" x14ac:dyDescent="0.3">
      <c r="A66" s="69">
        <v>2</v>
      </c>
      <c r="B66" s="107" t="s">
        <v>72</v>
      </c>
      <c r="C66" s="70"/>
      <c r="D66" s="70"/>
      <c r="E66" s="108"/>
      <c r="F66" s="72" t="s">
        <v>31</v>
      </c>
    </row>
    <row r="67" spans="1:13" s="3" customFormat="1" ht="14.1" customHeight="1" x14ac:dyDescent="0.25">
      <c r="A67" s="8" t="s">
        <v>3</v>
      </c>
      <c r="B67" s="341" t="s">
        <v>49</v>
      </c>
      <c r="C67" s="342"/>
      <c r="D67" s="342"/>
      <c r="E67" s="109"/>
      <c r="F67" s="222">
        <f>F41</f>
        <v>484.44</v>
      </c>
      <c r="K67" s="4"/>
      <c r="L67" s="4"/>
      <c r="M67" s="4"/>
    </row>
    <row r="68" spans="1:13" s="3" customFormat="1" ht="14.1" customHeight="1" x14ac:dyDescent="0.25">
      <c r="A68" s="8" t="s">
        <v>5</v>
      </c>
      <c r="B68" s="76" t="s">
        <v>55</v>
      </c>
      <c r="C68" s="77"/>
      <c r="D68" s="77"/>
      <c r="E68" s="109"/>
      <c r="F68" s="222">
        <f>F53</f>
        <v>1136.54</v>
      </c>
      <c r="K68" s="4"/>
      <c r="L68" s="4"/>
      <c r="M68" s="4"/>
    </row>
    <row r="69" spans="1:13" s="3" customFormat="1" ht="14.1" customHeight="1" x14ac:dyDescent="0.25">
      <c r="A69" s="8" t="s">
        <v>8</v>
      </c>
      <c r="B69" s="76" t="s">
        <v>67</v>
      </c>
      <c r="C69" s="77"/>
      <c r="D69" s="77"/>
      <c r="E69" s="110"/>
      <c r="F69" s="222">
        <f>F63</f>
        <v>1171.58</v>
      </c>
      <c r="K69" s="4"/>
      <c r="L69" s="4"/>
      <c r="M69" s="4"/>
    </row>
    <row r="70" spans="1:13" s="3" customFormat="1" ht="14.1" customHeight="1" thickBot="1" x14ac:dyDescent="0.3">
      <c r="A70" s="14"/>
      <c r="B70" s="79" t="s">
        <v>45</v>
      </c>
      <c r="C70" s="80"/>
      <c r="D70" s="80"/>
      <c r="E70" s="111"/>
      <c r="F70" s="83">
        <f>ROUND((SUM(F67:F69)),2)</f>
        <v>2792.56</v>
      </c>
      <c r="K70" s="4"/>
      <c r="L70" s="4"/>
      <c r="M70" s="4"/>
    </row>
    <row r="71" spans="1:13" ht="14.1" customHeight="1" x14ac:dyDescent="0.25">
      <c r="A71" s="68"/>
      <c r="B71" s="68"/>
      <c r="C71" s="68"/>
      <c r="D71" s="68"/>
      <c r="E71" s="38"/>
      <c r="F71" s="106"/>
    </row>
    <row r="72" spans="1:13" ht="14.1" customHeight="1" thickBot="1" x14ac:dyDescent="0.3">
      <c r="A72" s="68" t="s">
        <v>73</v>
      </c>
      <c r="B72" s="68"/>
      <c r="C72" s="68"/>
      <c r="D72" s="68"/>
      <c r="E72" s="38"/>
      <c r="F72" s="106"/>
    </row>
    <row r="73" spans="1:13" s="3" customFormat="1" ht="14.1" customHeight="1" thickBot="1" x14ac:dyDescent="0.3">
      <c r="A73" s="69">
        <v>3</v>
      </c>
      <c r="B73" s="70" t="s">
        <v>74</v>
      </c>
      <c r="C73" s="70"/>
      <c r="D73" s="70"/>
      <c r="E73" s="71" t="s">
        <v>30</v>
      </c>
      <c r="F73" s="72" t="s">
        <v>31</v>
      </c>
      <c r="K73" s="4"/>
      <c r="L73" s="4"/>
      <c r="M73" s="4"/>
    </row>
    <row r="74" spans="1:13" ht="14.1" customHeight="1" x14ac:dyDescent="0.25">
      <c r="A74" s="112" t="s">
        <v>3</v>
      </c>
      <c r="B74" s="113" t="s">
        <v>75</v>
      </c>
      <c r="C74" s="37"/>
      <c r="D74" s="114"/>
      <c r="E74" s="228">
        <f>(1/12)*0.05</f>
        <v>4.1666666666666666E-3</v>
      </c>
      <c r="F74" s="229">
        <f>ROUND(((F33+F41+F53)*E74),2)</f>
        <v>16.63</v>
      </c>
      <c r="G74" s="115"/>
    </row>
    <row r="75" spans="1:13" ht="14.1" customHeight="1" x14ac:dyDescent="0.25">
      <c r="A75" s="8" t="s">
        <v>5</v>
      </c>
      <c r="B75" s="9" t="s">
        <v>76</v>
      </c>
      <c r="C75" s="10"/>
      <c r="D75" s="91"/>
      <c r="E75" s="228">
        <f>E52*E74</f>
        <v>3.3333333333333332E-4</v>
      </c>
      <c r="F75" s="229">
        <f>ROUND(((F33+F41+F53)*E75),2)</f>
        <v>1.33</v>
      </c>
      <c r="G75" s="115"/>
    </row>
    <row r="76" spans="1:13" ht="14.1" customHeight="1" x14ac:dyDescent="0.25">
      <c r="A76" s="8" t="s">
        <v>8</v>
      </c>
      <c r="B76" s="9" t="s">
        <v>77</v>
      </c>
      <c r="C76" s="10"/>
      <c r="D76" s="91"/>
      <c r="E76" s="228">
        <v>3.2000000000000001E-2</v>
      </c>
      <c r="F76" s="229">
        <f>ROUND(((F33+F41+F53)*E76),2)</f>
        <v>127.75</v>
      </c>
      <c r="G76" s="115"/>
    </row>
    <row r="77" spans="1:13" ht="14.1" customHeight="1" x14ac:dyDescent="0.25">
      <c r="A77" s="8" t="s">
        <v>35</v>
      </c>
      <c r="B77" s="9" t="s">
        <v>78</v>
      </c>
      <c r="C77" s="10"/>
      <c r="D77" s="91"/>
      <c r="E77" s="228">
        <v>1.9400000000000001E-2</v>
      </c>
      <c r="F77" s="229">
        <f>ROUND(((F33+F41+F53)*E77),2)</f>
        <v>77.45</v>
      </c>
      <c r="G77" s="115"/>
    </row>
    <row r="78" spans="1:13" ht="14.1" customHeight="1" x14ac:dyDescent="0.25">
      <c r="A78" s="8" t="s">
        <v>37</v>
      </c>
      <c r="B78" s="9" t="s">
        <v>79</v>
      </c>
      <c r="C78" s="10"/>
      <c r="D78" s="91"/>
      <c r="E78" s="228">
        <f>E53*E77</f>
        <v>7.7212000000000018E-3</v>
      </c>
      <c r="F78" s="229">
        <f>ROUND(((F33+F41+F53)*E78),2)</f>
        <v>30.82</v>
      </c>
      <c r="G78" s="115"/>
    </row>
    <row r="79" spans="1:13" ht="14.1" customHeight="1" x14ac:dyDescent="0.25">
      <c r="A79" s="8" t="s">
        <v>39</v>
      </c>
      <c r="B79" s="9" t="s">
        <v>80</v>
      </c>
      <c r="C79" s="10"/>
      <c r="D79" s="91"/>
      <c r="E79" s="228">
        <v>8.0000000000000002E-3</v>
      </c>
      <c r="F79" s="229">
        <f>ROUND(((F33+F41+F53)*E79),2)</f>
        <v>31.94</v>
      </c>
      <c r="G79" s="115"/>
    </row>
    <row r="80" spans="1:13" s="3" customFormat="1" ht="14.1" customHeight="1" thickBot="1" x14ac:dyDescent="0.3">
      <c r="A80" s="116"/>
      <c r="B80" s="79" t="s">
        <v>45</v>
      </c>
      <c r="C80" s="80"/>
      <c r="D80" s="81"/>
      <c r="E80" s="82">
        <f>SUM(E74:E79)</f>
        <v>7.1621199999999996E-2</v>
      </c>
      <c r="F80" s="83">
        <f>ROUND((SUM(F74:F79)),2)</f>
        <v>285.92</v>
      </c>
      <c r="K80" s="4"/>
      <c r="L80" s="4"/>
      <c r="M80" s="4"/>
    </row>
    <row r="81" spans="1:13" ht="14.1" customHeight="1" x14ac:dyDescent="0.25">
      <c r="A81" s="68"/>
      <c r="B81" s="68"/>
      <c r="C81" s="68"/>
      <c r="D81" s="68"/>
      <c r="E81" s="38"/>
      <c r="F81" s="106"/>
    </row>
    <row r="82" spans="1:13" ht="14.1" customHeight="1" thickBot="1" x14ac:dyDescent="0.3">
      <c r="A82" s="68" t="s">
        <v>81</v>
      </c>
      <c r="B82" s="68"/>
      <c r="C82" s="68"/>
      <c r="D82" s="68"/>
      <c r="E82" s="38"/>
      <c r="F82" s="106"/>
    </row>
    <row r="83" spans="1:13" s="3" customFormat="1" ht="14.1" customHeight="1" thickBot="1" x14ac:dyDescent="0.3">
      <c r="A83" s="69" t="s">
        <v>82</v>
      </c>
      <c r="B83" s="70" t="s">
        <v>83</v>
      </c>
      <c r="C83" s="70"/>
      <c r="D83" s="70"/>
      <c r="E83" s="71" t="s">
        <v>30</v>
      </c>
      <c r="F83" s="72" t="s">
        <v>31</v>
      </c>
      <c r="K83" s="4"/>
      <c r="L83" s="4"/>
      <c r="M83" s="4"/>
    </row>
    <row r="84" spans="1:13" ht="14.1" customHeight="1" x14ac:dyDescent="0.25">
      <c r="A84" s="112" t="s">
        <v>3</v>
      </c>
      <c r="B84" s="345" t="s">
        <v>84</v>
      </c>
      <c r="C84" s="346"/>
      <c r="D84" s="347"/>
      <c r="E84" s="230">
        <v>0</v>
      </c>
      <c r="F84" s="117">
        <f>E84*(F33+F41+F53)</f>
        <v>0</v>
      </c>
    </row>
    <row r="85" spans="1:13" ht="14.1" customHeight="1" x14ac:dyDescent="0.25">
      <c r="A85" s="8" t="s">
        <v>5</v>
      </c>
      <c r="B85" s="9" t="s">
        <v>85</v>
      </c>
      <c r="C85" s="10"/>
      <c r="D85" s="91"/>
      <c r="E85" s="230">
        <v>5.7999999999999996E-3</v>
      </c>
      <c r="F85" s="118">
        <f>ROUND((E85*(F33+F41+F53)),2)</f>
        <v>23.15</v>
      </c>
    </row>
    <row r="86" spans="1:13" ht="14.1" customHeight="1" x14ac:dyDescent="0.25">
      <c r="A86" s="8" t="s">
        <v>8</v>
      </c>
      <c r="B86" s="9" t="s">
        <v>86</v>
      </c>
      <c r="C86" s="10"/>
      <c r="D86" s="91"/>
      <c r="E86" s="230">
        <v>5.0000000000000001E-4</v>
      </c>
      <c r="F86" s="118">
        <f>ROUND((E86*(F33+F41+F53)),2)</f>
        <v>2</v>
      </c>
    </row>
    <row r="87" spans="1:13" ht="14.1" customHeight="1" x14ac:dyDescent="0.25">
      <c r="A87" s="8" t="s">
        <v>35</v>
      </c>
      <c r="B87" s="58" t="s">
        <v>87</v>
      </c>
      <c r="C87" s="59"/>
      <c r="D87" s="119"/>
      <c r="E87" s="230">
        <v>1E-3</v>
      </c>
      <c r="F87" s="118">
        <f>ROUND((E87*(F33+F41+F53)),2)</f>
        <v>3.99</v>
      </c>
    </row>
    <row r="88" spans="1:13" s="3" customFormat="1" ht="14.1" customHeight="1" x14ac:dyDescent="0.25">
      <c r="A88" s="8" t="s">
        <v>37</v>
      </c>
      <c r="B88" s="120" t="s">
        <v>88</v>
      </c>
      <c r="C88" s="121"/>
      <c r="D88" s="122"/>
      <c r="E88" s="230">
        <v>1E-3</v>
      </c>
      <c r="F88" s="118">
        <f>ROUND((E88*(F33+F41+F53)),2)</f>
        <v>3.99</v>
      </c>
      <c r="G88" s="1"/>
      <c r="H88" s="1"/>
      <c r="K88" s="4"/>
      <c r="L88" s="4"/>
      <c r="M88" s="4"/>
    </row>
    <row r="89" spans="1:13" ht="14.1" customHeight="1" x14ac:dyDescent="0.25">
      <c r="A89" s="8" t="s">
        <v>39</v>
      </c>
      <c r="B89" s="9" t="s">
        <v>89</v>
      </c>
      <c r="C89" s="10"/>
      <c r="D89" s="91"/>
      <c r="E89" s="230">
        <v>2.3E-3</v>
      </c>
      <c r="F89" s="118">
        <f>ROUND((E89*(F33+F41+F53)),2)</f>
        <v>9.18</v>
      </c>
    </row>
    <row r="90" spans="1:13" s="3" customFormat="1" ht="14.1" customHeight="1" thickBot="1" x14ac:dyDescent="0.3">
      <c r="A90" s="116"/>
      <c r="B90" s="79" t="s">
        <v>45</v>
      </c>
      <c r="C90" s="80"/>
      <c r="D90" s="81"/>
      <c r="E90" s="82">
        <f>SUM(E84:E89)</f>
        <v>1.06E-2</v>
      </c>
      <c r="F90" s="83">
        <f>ROUND((SUM(F84:F89)),2)</f>
        <v>42.31</v>
      </c>
      <c r="G90" s="1"/>
      <c r="H90" s="1"/>
      <c r="K90" s="4"/>
      <c r="L90" s="4"/>
      <c r="M90" s="4"/>
    </row>
    <row r="91" spans="1:13" ht="14.1" customHeight="1" x14ac:dyDescent="0.25"/>
    <row r="92" spans="1:13" ht="14.1" customHeight="1" thickBot="1" x14ac:dyDescent="0.3">
      <c r="A92" s="68" t="s">
        <v>90</v>
      </c>
      <c r="B92" s="68"/>
      <c r="C92" s="68"/>
      <c r="D92" s="68"/>
      <c r="E92" s="38"/>
      <c r="F92" s="106"/>
    </row>
    <row r="93" spans="1:13" s="3" customFormat="1" ht="14.1" customHeight="1" thickBot="1" x14ac:dyDescent="0.3">
      <c r="A93" s="69" t="s">
        <v>91</v>
      </c>
      <c r="B93" s="107" t="s">
        <v>40</v>
      </c>
      <c r="C93" s="70"/>
      <c r="D93" s="70"/>
      <c r="E93" s="71" t="s">
        <v>30</v>
      </c>
      <c r="F93" s="72" t="s">
        <v>31</v>
      </c>
      <c r="K93" s="4"/>
      <c r="L93" s="4"/>
      <c r="M93" s="4"/>
    </row>
    <row r="94" spans="1:13" s="3" customFormat="1" ht="14.1" customHeight="1" x14ac:dyDescent="0.25">
      <c r="A94" s="8" t="s">
        <v>3</v>
      </c>
      <c r="B94" s="336" t="s">
        <v>92</v>
      </c>
      <c r="C94" s="337"/>
      <c r="D94" s="338"/>
      <c r="E94" s="123">
        <v>0</v>
      </c>
      <c r="F94" s="124">
        <f>ROUND((E94*F33),2)</f>
        <v>0</v>
      </c>
      <c r="K94" s="4"/>
      <c r="L94" s="4"/>
      <c r="M94" s="4"/>
    </row>
    <row r="95" spans="1:13" s="3" customFormat="1" ht="14.1" customHeight="1" thickBot="1" x14ac:dyDescent="0.3">
      <c r="A95" s="116"/>
      <c r="B95" s="79" t="s">
        <v>45</v>
      </c>
      <c r="C95" s="80"/>
      <c r="D95" s="81"/>
      <c r="E95" s="82">
        <f>E94</f>
        <v>0</v>
      </c>
      <c r="F95" s="83">
        <f>F94</f>
        <v>0</v>
      </c>
      <c r="K95" s="4"/>
      <c r="L95" s="4"/>
      <c r="M95" s="4"/>
    </row>
    <row r="96" spans="1:13" s="3" customFormat="1" ht="14.1" customHeight="1" x14ac:dyDescent="0.25">
      <c r="A96" s="125"/>
      <c r="B96" s="126"/>
      <c r="C96" s="126"/>
      <c r="D96" s="126"/>
      <c r="E96" s="127"/>
      <c r="F96" s="128"/>
      <c r="K96" s="4"/>
      <c r="L96" s="4"/>
      <c r="M96" s="4"/>
    </row>
    <row r="97" spans="1:13" ht="14.1" customHeight="1" thickBot="1" x14ac:dyDescent="0.3">
      <c r="A97" s="68" t="s">
        <v>93</v>
      </c>
      <c r="B97" s="68"/>
      <c r="C97" s="68"/>
      <c r="D97" s="68"/>
      <c r="E97" s="38"/>
      <c r="F97" s="106"/>
    </row>
    <row r="98" spans="1:13" s="3" customFormat="1" ht="14.1" customHeight="1" thickBot="1" x14ac:dyDescent="0.3">
      <c r="A98" s="69">
        <v>4</v>
      </c>
      <c r="B98" s="107" t="s">
        <v>94</v>
      </c>
      <c r="C98" s="70"/>
      <c r="D98" s="70"/>
      <c r="E98" s="108"/>
      <c r="F98" s="72" t="s">
        <v>31</v>
      </c>
      <c r="K98" s="4"/>
      <c r="L98" s="4"/>
      <c r="M98" s="4"/>
    </row>
    <row r="99" spans="1:13" s="3" customFormat="1" ht="14.1" customHeight="1" x14ac:dyDescent="0.25">
      <c r="A99" s="8" t="s">
        <v>3</v>
      </c>
      <c r="B99" s="336" t="s">
        <v>95</v>
      </c>
      <c r="C99" s="337"/>
      <c r="D99" s="337"/>
      <c r="E99" s="129"/>
      <c r="F99" s="222">
        <f>F90</f>
        <v>42.31</v>
      </c>
      <c r="K99" s="4"/>
      <c r="L99" s="4"/>
      <c r="M99" s="4"/>
    </row>
    <row r="100" spans="1:13" s="3" customFormat="1" ht="14.1" customHeight="1" x14ac:dyDescent="0.25">
      <c r="A100" s="57"/>
      <c r="B100" s="130" t="s">
        <v>40</v>
      </c>
      <c r="C100" s="131"/>
      <c r="D100" s="131"/>
      <c r="E100" s="132"/>
      <c r="F100" s="231">
        <f>F95</f>
        <v>0</v>
      </c>
      <c r="K100" s="4"/>
      <c r="L100" s="4"/>
      <c r="M100" s="4"/>
    </row>
    <row r="101" spans="1:13" s="3" customFormat="1" ht="14.1" customHeight="1" thickBot="1" x14ac:dyDescent="0.3">
      <c r="A101" s="116"/>
      <c r="B101" s="79" t="s">
        <v>45</v>
      </c>
      <c r="C101" s="80"/>
      <c r="D101" s="80"/>
      <c r="E101" s="111"/>
      <c r="F101" s="83">
        <f>ROUND((SUM(F99:F100)),2)</f>
        <v>42.31</v>
      </c>
      <c r="K101" s="4"/>
      <c r="L101" s="4"/>
      <c r="M101" s="4"/>
    </row>
    <row r="102" spans="1:13" s="3" customFormat="1" ht="14.1" customHeight="1" x14ac:dyDescent="0.25">
      <c r="A102" s="125"/>
      <c r="B102" s="126"/>
      <c r="C102" s="126"/>
      <c r="D102" s="126"/>
      <c r="E102" s="127"/>
      <c r="F102" s="128"/>
      <c r="K102" s="4"/>
      <c r="L102" s="4"/>
      <c r="M102" s="4"/>
    </row>
    <row r="103" spans="1:13" ht="14.1" customHeight="1" thickBot="1" x14ac:dyDescent="0.3">
      <c r="A103" s="68" t="s">
        <v>96</v>
      </c>
      <c r="B103" s="68"/>
      <c r="C103" s="68"/>
      <c r="D103" s="68"/>
      <c r="E103" s="38"/>
      <c r="F103" s="106"/>
    </row>
    <row r="104" spans="1:13" s="3" customFormat="1" ht="14.1" customHeight="1" thickBot="1" x14ac:dyDescent="0.3">
      <c r="A104" s="69">
        <v>5</v>
      </c>
      <c r="B104" s="70" t="s">
        <v>97</v>
      </c>
      <c r="C104" s="70"/>
      <c r="D104" s="70"/>
      <c r="E104" s="71" t="s">
        <v>30</v>
      </c>
      <c r="F104" s="72" t="s">
        <v>31</v>
      </c>
      <c r="K104" s="4"/>
      <c r="L104" s="4"/>
      <c r="M104" s="4"/>
    </row>
    <row r="105" spans="1:13" ht="14.1" customHeight="1" x14ac:dyDescent="0.25">
      <c r="A105" s="8" t="s">
        <v>3</v>
      </c>
      <c r="B105" s="9" t="s">
        <v>98</v>
      </c>
      <c r="C105" s="10"/>
      <c r="D105" s="10"/>
      <c r="E105" s="92"/>
      <c r="F105" s="212">
        <f>ROUND((EPI!G9+UNIFORMES!F10),2)</f>
        <v>215.4</v>
      </c>
    </row>
    <row r="106" spans="1:13" ht="14.1" customHeight="1" x14ac:dyDescent="0.25">
      <c r="A106" s="47" t="s">
        <v>5</v>
      </c>
      <c r="B106" s="48" t="s">
        <v>174</v>
      </c>
      <c r="C106" s="49"/>
      <c r="D106" s="49"/>
      <c r="E106" s="95"/>
      <c r="F106" s="212">
        <v>0</v>
      </c>
    </row>
    <row r="107" spans="1:13" ht="14.1" customHeight="1" x14ac:dyDescent="0.25">
      <c r="A107" s="47" t="s">
        <v>8</v>
      </c>
      <c r="B107" s="48" t="s">
        <v>175</v>
      </c>
      <c r="C107" s="49"/>
      <c r="D107" s="49"/>
      <c r="E107" s="95"/>
      <c r="F107" s="212">
        <v>0</v>
      </c>
    </row>
    <row r="108" spans="1:13" ht="14.1" customHeight="1" x14ac:dyDescent="0.25">
      <c r="A108" s="112" t="s">
        <v>35</v>
      </c>
      <c r="B108" s="133" t="s">
        <v>176</v>
      </c>
      <c r="C108" s="37"/>
      <c r="D108" s="37"/>
      <c r="E108" s="134"/>
      <c r="F108" s="93">
        <v>0</v>
      </c>
    </row>
    <row r="109" spans="1:13" ht="14.1" customHeight="1" thickBot="1" x14ac:dyDescent="0.3">
      <c r="A109" s="116"/>
      <c r="B109" s="79" t="s">
        <v>45</v>
      </c>
      <c r="C109" s="64"/>
      <c r="D109" s="64"/>
      <c r="E109" s="65"/>
      <c r="F109" s="232">
        <f>ROUND((SUM(F105:F108)),2)</f>
        <v>215.4</v>
      </c>
    </row>
    <row r="110" spans="1:13" ht="14.1" customHeight="1" x14ac:dyDescent="0.25"/>
    <row r="111" spans="1:13" ht="14.1" customHeight="1" thickBot="1" x14ac:dyDescent="0.3">
      <c r="A111" s="68" t="s">
        <v>99</v>
      </c>
      <c r="B111" s="68"/>
      <c r="C111" s="68"/>
      <c r="D111" s="68"/>
      <c r="E111" s="38"/>
      <c r="F111" s="106"/>
    </row>
    <row r="112" spans="1:13" ht="14.1" customHeight="1" thickBot="1" x14ac:dyDescent="0.3">
      <c r="A112" s="69">
        <v>6</v>
      </c>
      <c r="B112" s="70" t="s">
        <v>100</v>
      </c>
      <c r="C112" s="103"/>
      <c r="D112" s="103"/>
      <c r="E112" s="135" t="s">
        <v>30</v>
      </c>
      <c r="F112" s="72" t="s">
        <v>101</v>
      </c>
    </row>
    <row r="113" spans="1:8" ht="14.1" customHeight="1" x14ac:dyDescent="0.25">
      <c r="A113" s="136" t="s">
        <v>3</v>
      </c>
      <c r="B113" s="29" t="s">
        <v>102</v>
      </c>
      <c r="C113" s="137"/>
      <c r="D113" s="137"/>
      <c r="E113" s="299">
        <v>0.05</v>
      </c>
      <c r="F113" s="138">
        <f>ROUND((F132*E113),2)</f>
        <v>285.37</v>
      </c>
    </row>
    <row r="114" spans="1:8" ht="14.1" customHeight="1" x14ac:dyDescent="0.25">
      <c r="A114" s="139" t="s">
        <v>5</v>
      </c>
      <c r="B114" s="9" t="s">
        <v>103</v>
      </c>
      <c r="C114" s="10"/>
      <c r="D114" s="10"/>
      <c r="E114" s="300">
        <v>0.1</v>
      </c>
      <c r="F114" s="140">
        <f>ROUND(((F132+F113)*E114),2)</f>
        <v>599.28</v>
      </c>
    </row>
    <row r="115" spans="1:8" ht="14.1" customHeight="1" x14ac:dyDescent="0.25">
      <c r="A115" s="139" t="s">
        <v>8</v>
      </c>
      <c r="B115" s="9" t="s">
        <v>104</v>
      </c>
      <c r="C115" s="10"/>
      <c r="D115" s="10"/>
      <c r="E115" s="141"/>
      <c r="F115" s="142"/>
    </row>
    <row r="116" spans="1:8" ht="14.1" customHeight="1" x14ac:dyDescent="0.25">
      <c r="A116" s="139" t="s">
        <v>105</v>
      </c>
      <c r="B116" s="143" t="s">
        <v>106</v>
      </c>
      <c r="C116" s="144"/>
      <c r="D116" s="144"/>
      <c r="E116" s="145"/>
      <c r="F116" s="56"/>
    </row>
    <row r="117" spans="1:8" ht="14.1" customHeight="1" x14ac:dyDescent="0.25">
      <c r="A117" s="139"/>
      <c r="B117" s="143" t="s">
        <v>107</v>
      </c>
      <c r="C117" s="144"/>
      <c r="D117" s="144"/>
      <c r="E117" s="235">
        <v>7.5999999999999998E-2</v>
      </c>
      <c r="F117" s="56">
        <f>ROUND((E117*F134),2)</f>
        <v>570.92999999999995</v>
      </c>
      <c r="G117" s="217"/>
      <c r="H117" s="217"/>
    </row>
    <row r="118" spans="1:8" ht="14.1" customHeight="1" x14ac:dyDescent="0.25">
      <c r="A118" s="139"/>
      <c r="B118" s="143" t="s">
        <v>108</v>
      </c>
      <c r="C118" s="144"/>
      <c r="D118" s="144"/>
      <c r="E118" s="235">
        <v>1.6500000000000001E-2</v>
      </c>
      <c r="F118" s="56">
        <f>ROUND((E118*F134),2)</f>
        <v>123.95</v>
      </c>
      <c r="G118" s="217"/>
      <c r="H118" s="217"/>
    </row>
    <row r="119" spans="1:8" ht="14.1" customHeight="1" x14ac:dyDescent="0.25">
      <c r="A119" s="139" t="s">
        <v>109</v>
      </c>
      <c r="B119" s="146" t="s">
        <v>110</v>
      </c>
      <c r="C119" s="147"/>
      <c r="D119" s="147"/>
      <c r="E119" s="148"/>
      <c r="F119" s="56"/>
    </row>
    <row r="120" spans="1:8" ht="14.1" customHeight="1" x14ac:dyDescent="0.25">
      <c r="A120" s="139" t="s">
        <v>111</v>
      </c>
      <c r="B120" s="143" t="s">
        <v>112</v>
      </c>
      <c r="C120" s="144"/>
      <c r="D120" s="144"/>
      <c r="E120" s="148"/>
      <c r="F120" s="56"/>
    </row>
    <row r="121" spans="1:8" ht="14.1" customHeight="1" x14ac:dyDescent="0.25">
      <c r="A121" s="139"/>
      <c r="B121" s="143" t="s">
        <v>113</v>
      </c>
      <c r="C121" s="144"/>
      <c r="D121" s="144"/>
      <c r="E121" s="236">
        <v>0.03</v>
      </c>
      <c r="F121" s="56">
        <f>ROUND((E121*F134),2)</f>
        <v>225.37</v>
      </c>
    </row>
    <row r="122" spans="1:8" ht="14.1" customHeight="1" thickBot="1" x14ac:dyDescent="0.3">
      <c r="A122" s="348" t="s">
        <v>114</v>
      </c>
      <c r="B122" s="349"/>
      <c r="C122" s="149"/>
      <c r="D122" s="149"/>
      <c r="E122" s="150">
        <f>SUM(E117:E121)</f>
        <v>0.1225</v>
      </c>
      <c r="F122" s="61">
        <f>ROUND((SUM(F117:F121)),2)</f>
        <v>920.25</v>
      </c>
    </row>
    <row r="123" spans="1:8" ht="14.1" customHeight="1" thickBot="1" x14ac:dyDescent="0.3">
      <c r="A123" s="350" t="s">
        <v>115</v>
      </c>
      <c r="B123" s="351"/>
      <c r="C123" s="151"/>
      <c r="D123" s="151"/>
      <c r="E123" s="152"/>
      <c r="F123" s="153">
        <f>ROUND((F122+F114+F113),2)</f>
        <v>1804.9</v>
      </c>
    </row>
    <row r="124" spans="1:8" ht="14.1" customHeight="1" x14ac:dyDescent="0.25"/>
    <row r="125" spans="1:8" ht="14.1" customHeight="1" thickBot="1" x14ac:dyDescent="0.3">
      <c r="A125" s="40" t="s">
        <v>116</v>
      </c>
      <c r="B125" s="40"/>
      <c r="C125" s="40"/>
      <c r="D125" s="40"/>
      <c r="E125" s="40"/>
      <c r="F125" s="40"/>
    </row>
    <row r="126" spans="1:8" ht="14.1" customHeight="1" x14ac:dyDescent="0.25">
      <c r="A126" s="154"/>
      <c r="B126" s="352" t="s">
        <v>117</v>
      </c>
      <c r="C126" s="353"/>
      <c r="D126" s="354"/>
      <c r="E126" s="155" t="s">
        <v>30</v>
      </c>
      <c r="F126" s="7" t="s">
        <v>118</v>
      </c>
    </row>
    <row r="127" spans="1:8" ht="14.1" customHeight="1" x14ac:dyDescent="0.25">
      <c r="A127" s="139" t="s">
        <v>3</v>
      </c>
      <c r="B127" s="9" t="s">
        <v>28</v>
      </c>
      <c r="C127" s="10"/>
      <c r="D127" s="91"/>
      <c r="E127" s="237">
        <f>F127/F134</f>
        <v>0.31564234655165524</v>
      </c>
      <c r="F127" s="238">
        <f>F33</f>
        <v>2371.1999999999998</v>
      </c>
    </row>
    <row r="128" spans="1:8" ht="14.1" customHeight="1" x14ac:dyDescent="0.25">
      <c r="A128" s="139" t="s">
        <v>5</v>
      </c>
      <c r="B128" s="9" t="s">
        <v>119</v>
      </c>
      <c r="C128" s="10"/>
      <c r="D128" s="91"/>
      <c r="E128" s="237">
        <f>F128/F134</f>
        <v>0.37173169335622908</v>
      </c>
      <c r="F128" s="238">
        <f>F70</f>
        <v>2792.56</v>
      </c>
    </row>
    <row r="129" spans="1:13" ht="14.1" customHeight="1" x14ac:dyDescent="0.25">
      <c r="A129" s="139" t="s">
        <v>8</v>
      </c>
      <c r="B129" s="336" t="s">
        <v>73</v>
      </c>
      <c r="C129" s="337"/>
      <c r="D129" s="338"/>
      <c r="E129" s="237">
        <f>F129/F134</f>
        <v>3.8060247860175977E-2</v>
      </c>
      <c r="F129" s="238">
        <f>F80</f>
        <v>285.92</v>
      </c>
    </row>
    <row r="130" spans="1:13" ht="14.1" customHeight="1" x14ac:dyDescent="0.25">
      <c r="A130" s="139" t="s">
        <v>35</v>
      </c>
      <c r="B130" s="9" t="s">
        <v>120</v>
      </c>
      <c r="C130" s="10"/>
      <c r="D130" s="91"/>
      <c r="E130" s="237">
        <f>F130/F134</f>
        <v>5.6320966947539372E-3</v>
      </c>
      <c r="F130" s="239">
        <f>F101</f>
        <v>42.31</v>
      </c>
    </row>
    <row r="131" spans="1:13" ht="14.1" customHeight="1" x14ac:dyDescent="0.25">
      <c r="A131" s="139" t="s">
        <v>37</v>
      </c>
      <c r="B131" s="9" t="s">
        <v>96</v>
      </c>
      <c r="C131" s="10"/>
      <c r="D131" s="91"/>
      <c r="E131" s="237">
        <f>F131/F134</f>
        <v>2.8672976318837109E-2</v>
      </c>
      <c r="F131" s="239">
        <f>F109</f>
        <v>215.4</v>
      </c>
    </row>
    <row r="132" spans="1:13" ht="14.1" customHeight="1" x14ac:dyDescent="0.25">
      <c r="A132" s="156"/>
      <c r="B132" s="157" t="s">
        <v>121</v>
      </c>
      <c r="C132" s="158"/>
      <c r="D132" s="159"/>
      <c r="E132" s="237">
        <f>F132/F134</f>
        <v>0.7597393607816515</v>
      </c>
      <c r="F132" s="240">
        <f>ROUND((SUM(F127:F131)),2)</f>
        <v>5707.39</v>
      </c>
    </row>
    <row r="133" spans="1:13" ht="14.1" customHeight="1" thickBot="1" x14ac:dyDescent="0.3">
      <c r="A133" s="156" t="s">
        <v>39</v>
      </c>
      <c r="B133" s="58" t="s">
        <v>122</v>
      </c>
      <c r="C133" s="59"/>
      <c r="D133" s="119"/>
      <c r="E133" s="237">
        <f>F133/F134</f>
        <v>0.24025930806810164</v>
      </c>
      <c r="F133" s="240">
        <f>F123</f>
        <v>1804.9</v>
      </c>
    </row>
    <row r="134" spans="1:13" ht="14.1" customHeight="1" thickBot="1" x14ac:dyDescent="0.3">
      <c r="A134" s="160"/>
      <c r="B134" s="161" t="s">
        <v>123</v>
      </c>
      <c r="C134" s="103"/>
      <c r="D134" s="162"/>
      <c r="E134" s="163">
        <f>SUM(E132:E133)</f>
        <v>0.99999866884975308</v>
      </c>
      <c r="F134" s="164">
        <f>ROUND((((F132+F113+F114))/(100%-E122)),2)</f>
        <v>7512.3</v>
      </c>
      <c r="G134" s="96"/>
    </row>
    <row r="135" spans="1:13" ht="14.1" customHeight="1" x14ac:dyDescent="0.25">
      <c r="B135" s="68"/>
      <c r="C135" s="68"/>
      <c r="D135" s="68"/>
      <c r="E135" s="165"/>
      <c r="F135" s="2"/>
    </row>
    <row r="136" spans="1:13" ht="14.1" customHeight="1" x14ac:dyDescent="0.25">
      <c r="A136" s="84" t="s">
        <v>196</v>
      </c>
      <c r="B136" s="84"/>
      <c r="C136" s="84"/>
      <c r="D136" s="84"/>
      <c r="E136" s="84"/>
    </row>
    <row r="137" spans="1:13" ht="41.25" customHeight="1" x14ac:dyDescent="0.25">
      <c r="A137" s="166" t="s">
        <v>125</v>
      </c>
      <c r="B137" s="167" t="s">
        <v>197</v>
      </c>
      <c r="C137" s="166" t="s">
        <v>198</v>
      </c>
      <c r="D137" s="166" t="s">
        <v>199</v>
      </c>
      <c r="E137" s="1"/>
    </row>
    <row r="138" spans="1:13" ht="39" customHeight="1" x14ac:dyDescent="0.25">
      <c r="A138" s="258" t="s">
        <v>200</v>
      </c>
      <c r="B138" s="259">
        <f>F134</f>
        <v>7512.3</v>
      </c>
      <c r="C138" s="260">
        <v>220</v>
      </c>
      <c r="D138" s="261">
        <f>ROUND((B138/C138),2)</f>
        <v>34.15</v>
      </c>
      <c r="G138" s="96"/>
    </row>
    <row r="139" spans="1:13" ht="14.1" customHeight="1" thickBot="1" x14ac:dyDescent="0.3">
      <c r="A139" s="169"/>
      <c r="B139" s="169"/>
      <c r="C139" s="169"/>
      <c r="D139" s="169"/>
      <c r="E139" s="169"/>
      <c r="F139" s="3"/>
    </row>
    <row r="140" spans="1:13" s="3" customFormat="1" ht="13.5" customHeight="1" thickBot="1" x14ac:dyDescent="0.3">
      <c r="A140" s="102" t="s">
        <v>129</v>
      </c>
      <c r="B140" s="70"/>
      <c r="C140" s="70"/>
      <c r="D140" s="70"/>
      <c r="E140" s="70"/>
      <c r="F140" s="170"/>
      <c r="K140" s="4"/>
      <c r="L140" s="4"/>
      <c r="M140" s="4"/>
    </row>
    <row r="141" spans="1:13" ht="15" hidden="1" customHeight="1" thickBot="1" x14ac:dyDescent="0.3">
      <c r="A141" s="355" t="s">
        <v>130</v>
      </c>
      <c r="B141" s="356"/>
      <c r="C141" s="356"/>
      <c r="D141" s="356"/>
      <c r="E141" s="356"/>
      <c r="F141" s="357"/>
    </row>
    <row r="142" spans="1:13" s="3" customFormat="1" ht="15" hidden="1" customHeight="1" thickBot="1" x14ac:dyDescent="0.3">
      <c r="A142" s="171"/>
      <c r="B142" s="358" t="s">
        <v>131</v>
      </c>
      <c r="C142" s="359"/>
      <c r="D142" s="359"/>
      <c r="E142" s="360"/>
      <c r="F142" s="7" t="s">
        <v>31</v>
      </c>
      <c r="K142" s="4"/>
      <c r="L142" s="4"/>
      <c r="M142" s="4"/>
    </row>
    <row r="143" spans="1:13" s="3" customFormat="1" ht="14.25" hidden="1" customHeight="1" x14ac:dyDescent="0.25">
      <c r="A143" s="173" t="s">
        <v>3</v>
      </c>
      <c r="B143" s="361" t="s">
        <v>132</v>
      </c>
      <c r="C143" s="362"/>
      <c r="D143" s="362"/>
      <c r="E143" s="363"/>
      <c r="F143" s="174">
        <f>F134</f>
        <v>7512.3</v>
      </c>
      <c r="G143" s="172"/>
      <c r="K143" s="4"/>
      <c r="L143" s="4"/>
      <c r="M143" s="4"/>
    </row>
    <row r="144" spans="1:13" s="3" customFormat="1" ht="14.25" hidden="1" customHeight="1" x14ac:dyDescent="0.25">
      <c r="A144" s="176" t="s">
        <v>5</v>
      </c>
      <c r="B144" s="349" t="s">
        <v>133</v>
      </c>
      <c r="C144" s="364"/>
      <c r="D144" s="364"/>
      <c r="E144" s="365"/>
      <c r="F144" s="177" t="e">
        <f>#REF!</f>
        <v>#REF!</v>
      </c>
      <c r="G144" s="175"/>
      <c r="K144" s="4"/>
      <c r="L144" s="4"/>
      <c r="M144" s="4"/>
    </row>
    <row r="145" spans="1:14" s="3" customFormat="1" ht="14.25" hidden="1" customHeight="1" x14ac:dyDescent="0.25">
      <c r="A145" s="179" t="s">
        <v>8</v>
      </c>
      <c r="B145" s="366" t="s">
        <v>130</v>
      </c>
      <c r="C145" s="367"/>
      <c r="D145" s="367"/>
      <c r="E145" s="368"/>
      <c r="F145" s="180" t="e">
        <f>ROUND(F144*12,2)</f>
        <v>#REF!</v>
      </c>
      <c r="G145" s="178"/>
      <c r="K145" s="4"/>
      <c r="L145" s="4"/>
      <c r="M145" s="4"/>
    </row>
    <row r="146" spans="1:14" s="3" customFormat="1" ht="15" hidden="1" customHeight="1" thickBot="1" x14ac:dyDescent="0.3">
      <c r="A146" s="181"/>
      <c r="B146" s="181"/>
      <c r="C146" s="181"/>
      <c r="D146" s="181"/>
      <c r="E146" s="181"/>
      <c r="F146" s="181"/>
      <c r="G146" s="178"/>
      <c r="K146" s="4"/>
      <c r="L146" s="4"/>
      <c r="M146" s="4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6"/>
      <c r="G147" s="182"/>
      <c r="K147" s="184"/>
      <c r="L147" s="184"/>
      <c r="M147" s="184"/>
      <c r="N147" s="185"/>
    </row>
    <row r="148" spans="1:14" s="183" customFormat="1" ht="30" customHeight="1" x14ac:dyDescent="0.25">
      <c r="A148" s="166" t="s">
        <v>201</v>
      </c>
      <c r="B148" s="258" t="s">
        <v>202</v>
      </c>
      <c r="C148" s="325" t="s">
        <v>115</v>
      </c>
      <c r="D148" s="326"/>
      <c r="E148" s="67"/>
      <c r="F148" s="1"/>
      <c r="K148" s="184"/>
      <c r="L148" s="184"/>
      <c r="M148" s="184"/>
      <c r="N148" s="185"/>
    </row>
    <row r="149" spans="1:14" ht="14.1" customHeight="1" x14ac:dyDescent="0.25">
      <c r="A149" s="262">
        <v>982</v>
      </c>
      <c r="B149" s="259">
        <f>D138</f>
        <v>34.15</v>
      </c>
      <c r="C149" s="327">
        <f>ROUND((A149*B149),2)</f>
        <v>33535.300000000003</v>
      </c>
      <c r="D149" s="328"/>
    </row>
    <row r="150" spans="1:14" ht="14.1" customHeight="1" x14ac:dyDescent="0.25"/>
    <row r="151" spans="1:14" ht="14.1" customHeight="1" x14ac:dyDescent="0.25"/>
    <row r="152" spans="1:14" ht="14.1" customHeight="1" x14ac:dyDescent="0.25"/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7"/>
    </row>
    <row r="157" spans="1:14" ht="14.1" customHeight="1" x14ac:dyDescent="0.25">
      <c r="G157" s="188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>
      <c r="G165" s="187"/>
    </row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  <row r="6100" ht="14.1" customHeight="1" x14ac:dyDescent="0.25"/>
  </sheetData>
  <mergeCells count="26">
    <mergeCell ref="A141:F141"/>
    <mergeCell ref="B142:E142"/>
    <mergeCell ref="B143:E143"/>
    <mergeCell ref="B144:E144"/>
    <mergeCell ref="B145:E145"/>
    <mergeCell ref="B94:D94"/>
    <mergeCell ref="B99:D99"/>
    <mergeCell ref="A122:B122"/>
    <mergeCell ref="A123:B123"/>
    <mergeCell ref="B126:D126"/>
    <mergeCell ref="C148:D148"/>
    <mergeCell ref="C149:D149"/>
    <mergeCell ref="B15:E15"/>
    <mergeCell ref="A1:F1"/>
    <mergeCell ref="A2:F2"/>
    <mergeCell ref="A9:F9"/>
    <mergeCell ref="A11:E11"/>
    <mergeCell ref="A12:E12"/>
    <mergeCell ref="A10:E10"/>
    <mergeCell ref="B129:D129"/>
    <mergeCell ref="A16:A17"/>
    <mergeCell ref="B16:E16"/>
    <mergeCell ref="A35:E35"/>
    <mergeCell ref="A37:E37"/>
    <mergeCell ref="B67:D67"/>
    <mergeCell ref="B84:D84"/>
  </mergeCells>
  <pageMargins left="0.59055118110236227" right="0.39370078740157483" top="1.5748031496062993" bottom="0.98425196850393704" header="0.31496062992125984" footer="0.31496062992125984"/>
  <pageSetup paperSize="9" scale="87" fitToHeight="0" orientation="landscape" r:id="rId1"/>
  <rowBreaks count="2" manualBreakCount="2">
    <brk id="63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099"/>
  <sheetViews>
    <sheetView topLeftCell="A61" workbookViewId="0">
      <selection activeCell="C150" sqref="C150:D150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31.7109375" style="1" customWidth="1"/>
    <col min="7" max="7" width="15" style="1" customWidth="1"/>
    <col min="8" max="8" width="12.140625" style="1" customWidth="1"/>
    <col min="9" max="9" width="9.140625" style="1" customWidth="1"/>
    <col min="10" max="10" width="17.85546875" style="1" customWidth="1"/>
    <col min="11" max="11" width="12.7109375" style="264" bestFit="1" customWidth="1"/>
    <col min="12" max="12" width="16.85546875" style="265" customWidth="1"/>
    <col min="13" max="13" width="11.85546875" style="2" bestFit="1" customWidth="1"/>
    <col min="14" max="14" width="13" style="1" customWidth="1"/>
    <col min="15" max="16384" width="9.140625" style="1"/>
  </cols>
  <sheetData>
    <row r="1" spans="1:13" x14ac:dyDescent="0.25">
      <c r="A1" s="330" t="s">
        <v>0</v>
      </c>
      <c r="B1" s="330"/>
      <c r="C1" s="330"/>
      <c r="D1" s="330"/>
      <c r="E1" s="330"/>
      <c r="F1" s="330"/>
    </row>
    <row r="2" spans="1:13" s="3" customFormat="1" ht="15" customHeight="1" thickBot="1" x14ac:dyDescent="0.3">
      <c r="A2" s="331" t="s">
        <v>233</v>
      </c>
      <c r="B2" s="331"/>
      <c r="C2" s="331"/>
      <c r="D2" s="331"/>
      <c r="E2" s="331"/>
      <c r="F2" s="331"/>
      <c r="K2" s="266"/>
      <c r="L2" s="267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266"/>
      <c r="L3" s="267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266"/>
      <c r="L4" s="267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186</v>
      </c>
      <c r="K5" s="266"/>
      <c r="L5" s="267"/>
      <c r="M5" s="4"/>
    </row>
    <row r="6" spans="1:13" s="3" customFormat="1" ht="31.5" customHeight="1" x14ac:dyDescent="0.25">
      <c r="A6" s="8" t="s">
        <v>8</v>
      </c>
      <c r="B6" s="9" t="s">
        <v>9</v>
      </c>
      <c r="C6" s="10"/>
      <c r="D6" s="10"/>
      <c r="E6" s="11"/>
      <c r="F6" s="219" t="s">
        <v>188</v>
      </c>
      <c r="K6" s="266"/>
      <c r="L6" s="267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266"/>
      <c r="L7" s="267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customHeight="1" x14ac:dyDescent="0.25">
      <c r="A9" s="332" t="s">
        <v>13</v>
      </c>
      <c r="B9" s="332"/>
      <c r="C9" s="332"/>
      <c r="D9" s="332"/>
      <c r="E9" s="332"/>
      <c r="F9" s="332"/>
    </row>
    <row r="10" spans="1:13" ht="15" customHeight="1" x14ac:dyDescent="0.25">
      <c r="A10" s="335" t="s">
        <v>191</v>
      </c>
      <c r="B10" s="335"/>
      <c r="C10" s="335"/>
      <c r="D10" s="335"/>
      <c r="E10" s="335"/>
      <c r="F10" s="257" t="s">
        <v>15</v>
      </c>
    </row>
    <row r="11" spans="1:13" x14ac:dyDescent="0.25">
      <c r="A11" s="333" t="s">
        <v>189</v>
      </c>
      <c r="B11" s="333"/>
      <c r="C11" s="333"/>
      <c r="D11" s="333"/>
      <c r="E11" s="333"/>
      <c r="F11" s="256" t="s">
        <v>190</v>
      </c>
    </row>
    <row r="12" spans="1:13" ht="42.75" x14ac:dyDescent="0.25">
      <c r="A12" s="334" t="s">
        <v>14</v>
      </c>
      <c r="B12" s="334"/>
      <c r="C12" s="334"/>
      <c r="D12" s="334"/>
      <c r="E12" s="334"/>
      <c r="F12" s="298" t="s">
        <v>235</v>
      </c>
    </row>
    <row r="13" spans="1:13" ht="25.5" customHeight="1" thickBot="1" x14ac:dyDescent="0.3">
      <c r="E13" s="1"/>
    </row>
    <row r="14" spans="1:13" ht="14.1" customHeight="1" thickBot="1" x14ac:dyDescent="0.3">
      <c r="A14" s="24" t="s">
        <v>19</v>
      </c>
      <c r="B14" s="25"/>
      <c r="C14" s="25"/>
      <c r="D14" s="25"/>
      <c r="E14" s="25"/>
      <c r="F14" s="26"/>
      <c r="I14" s="268"/>
    </row>
    <row r="15" spans="1:13" s="3" customFormat="1" ht="14.1" customHeight="1" thickBot="1" x14ac:dyDescent="0.3">
      <c r="A15" s="27"/>
      <c r="B15" s="329" t="s">
        <v>20</v>
      </c>
      <c r="C15" s="329"/>
      <c r="D15" s="329"/>
      <c r="E15" s="329"/>
      <c r="F15" s="28"/>
      <c r="L15" s="267"/>
      <c r="M15" s="269"/>
    </row>
    <row r="16" spans="1:13" s="3" customFormat="1" ht="44.25" customHeight="1" x14ac:dyDescent="0.25">
      <c r="A16" s="339">
        <v>1</v>
      </c>
      <c r="B16" s="341" t="s">
        <v>21</v>
      </c>
      <c r="C16" s="342"/>
      <c r="D16" s="342"/>
      <c r="E16" s="342"/>
      <c r="F16" s="297" t="s">
        <v>208</v>
      </c>
      <c r="I16" s="270"/>
      <c r="K16" s="266"/>
      <c r="L16" s="267"/>
      <c r="M16" s="4"/>
    </row>
    <row r="17" spans="1:14" ht="14.1" customHeight="1" x14ac:dyDescent="0.25">
      <c r="A17" s="340"/>
      <c r="B17" s="9" t="s">
        <v>22</v>
      </c>
      <c r="C17" s="10"/>
      <c r="D17" s="10"/>
      <c r="E17" s="31"/>
      <c r="F17" s="32"/>
      <c r="I17" s="268"/>
      <c r="K17" s="271"/>
    </row>
    <row r="18" spans="1:14" ht="14.1" customHeight="1" x14ac:dyDescent="0.25">
      <c r="A18" s="33">
        <v>2</v>
      </c>
      <c r="B18" s="9" t="s">
        <v>23</v>
      </c>
      <c r="C18" s="10"/>
      <c r="D18" s="10"/>
      <c r="E18" s="31"/>
      <c r="F18" s="219">
        <v>1764</v>
      </c>
    </row>
    <row r="19" spans="1:14" ht="14.1" customHeight="1" x14ac:dyDescent="0.25">
      <c r="A19" s="33">
        <v>3</v>
      </c>
      <c r="B19" s="9" t="s">
        <v>192</v>
      </c>
      <c r="C19" s="10"/>
      <c r="D19" s="10"/>
      <c r="E19" s="31"/>
      <c r="F19" s="32">
        <v>44</v>
      </c>
    </row>
    <row r="20" spans="1:14" ht="14.1" customHeight="1" x14ac:dyDescent="0.25">
      <c r="A20" s="34">
        <v>4</v>
      </c>
      <c r="B20" s="9" t="s">
        <v>25</v>
      </c>
      <c r="C20" s="10"/>
      <c r="D20" s="10"/>
      <c r="E20" s="31"/>
      <c r="F20" s="219" t="s">
        <v>185</v>
      </c>
      <c r="N20" s="272"/>
    </row>
    <row r="21" spans="1:14" ht="14.1" customHeight="1" thickBot="1" x14ac:dyDescent="0.3">
      <c r="A21" s="35">
        <v>5</v>
      </c>
      <c r="B21" s="15" t="s">
        <v>26</v>
      </c>
      <c r="C21" s="16"/>
      <c r="D21" s="16"/>
      <c r="E21" s="36"/>
      <c r="F21" s="220" t="s">
        <v>187</v>
      </c>
      <c r="K21" s="273"/>
    </row>
    <row r="22" spans="1:14" ht="14.1" customHeight="1" x14ac:dyDescent="0.25">
      <c r="B22" s="37"/>
      <c r="C22" s="37"/>
      <c r="D22" s="37"/>
      <c r="E22" s="38"/>
      <c r="F22" s="39"/>
    </row>
    <row r="23" spans="1:14" ht="14.1" customHeight="1" thickBot="1" x14ac:dyDescent="0.3">
      <c r="A23" s="40" t="s">
        <v>28</v>
      </c>
      <c r="B23" s="40"/>
      <c r="C23" s="40"/>
      <c r="D23" s="40"/>
      <c r="E23" s="40"/>
      <c r="F23" s="41"/>
    </row>
    <row r="24" spans="1:14" ht="14.1" customHeight="1" x14ac:dyDescent="0.25">
      <c r="A24" s="42">
        <v>1</v>
      </c>
      <c r="B24" s="43" t="s">
        <v>29</v>
      </c>
      <c r="C24" s="44"/>
      <c r="D24" s="44"/>
      <c r="E24" s="45" t="s">
        <v>30</v>
      </c>
      <c r="F24" s="46" t="s">
        <v>31</v>
      </c>
      <c r="J24" s="274"/>
      <c r="K24" s="273"/>
      <c r="L24" s="264"/>
      <c r="N24" s="268"/>
    </row>
    <row r="25" spans="1:14" ht="14.1" customHeight="1" x14ac:dyDescent="0.25">
      <c r="A25" s="47" t="s">
        <v>3</v>
      </c>
      <c r="B25" s="48" t="s">
        <v>32</v>
      </c>
      <c r="C25" s="49"/>
      <c r="D25" s="49"/>
      <c r="E25" s="50"/>
      <c r="F25" s="51">
        <f>ROUND((SUM(F18/44)*F19),2)</f>
        <v>1764</v>
      </c>
      <c r="I25" s="268"/>
      <c r="J25" s="275"/>
    </row>
    <row r="26" spans="1:14" ht="14.1" customHeight="1" x14ac:dyDescent="0.25">
      <c r="A26" s="8" t="s">
        <v>5</v>
      </c>
      <c r="B26" s="223" t="s">
        <v>179</v>
      </c>
      <c r="C26" s="224"/>
      <c r="D26" s="224"/>
      <c r="E26" s="52">
        <v>0.4</v>
      </c>
      <c r="F26" s="53">
        <f>ROUND((1518*0.4),2)</f>
        <v>607.20000000000005</v>
      </c>
      <c r="I26" s="268"/>
      <c r="K26" s="273"/>
    </row>
    <row r="27" spans="1:14" ht="14.1" customHeight="1" x14ac:dyDescent="0.25">
      <c r="A27" s="47" t="s">
        <v>8</v>
      </c>
      <c r="B27" s="98" t="s">
        <v>34</v>
      </c>
      <c r="C27" s="210"/>
      <c r="D27" s="210"/>
      <c r="E27" s="50">
        <v>0</v>
      </c>
      <c r="F27" s="54"/>
      <c r="M27" s="276"/>
    </row>
    <row r="28" spans="1:14" ht="14.1" customHeight="1" x14ac:dyDescent="0.25">
      <c r="A28" s="47" t="s">
        <v>35</v>
      </c>
      <c r="B28" s="98" t="s">
        <v>36</v>
      </c>
      <c r="C28" s="210"/>
      <c r="D28" s="210"/>
      <c r="E28" s="50">
        <v>0.22850000000000001</v>
      </c>
      <c r="F28" s="54">
        <f>ROUND((F18*E28),2)</f>
        <v>403.07</v>
      </c>
      <c r="M28" s="276"/>
    </row>
    <row r="29" spans="1:14" ht="14.1" customHeight="1" x14ac:dyDescent="0.25">
      <c r="A29" s="47" t="s">
        <v>37</v>
      </c>
      <c r="B29" s="98" t="s">
        <v>209</v>
      </c>
      <c r="C29" s="210"/>
      <c r="D29" s="210"/>
      <c r="E29" s="50">
        <v>0.1429</v>
      </c>
      <c r="F29" s="54">
        <f>ROUND((F18*E29),2)</f>
        <v>252.08</v>
      </c>
      <c r="M29" s="276"/>
    </row>
    <row r="30" spans="1:14" ht="14.1" customHeight="1" x14ac:dyDescent="0.25">
      <c r="A30" s="8" t="s">
        <v>39</v>
      </c>
      <c r="B30" s="98" t="s">
        <v>210</v>
      </c>
      <c r="C30" s="210"/>
      <c r="D30" s="210"/>
      <c r="E30" s="50">
        <v>0.5</v>
      </c>
      <c r="F30" s="54">
        <f>ROUND(((F29*E30)+((F29*E30)*20%)),2)</f>
        <v>151.25</v>
      </c>
      <c r="J30" s="272"/>
      <c r="K30" s="273"/>
      <c r="M30" s="276"/>
    </row>
    <row r="31" spans="1:14" ht="14.1" customHeight="1" x14ac:dyDescent="0.25">
      <c r="A31" s="47" t="s">
        <v>62</v>
      </c>
      <c r="B31" s="227" t="s">
        <v>40</v>
      </c>
      <c r="C31" s="224"/>
      <c r="D31" s="224"/>
      <c r="E31" s="52"/>
      <c r="F31" s="56"/>
      <c r="J31" s="272"/>
      <c r="M31" s="276"/>
    </row>
    <row r="32" spans="1:14" ht="14.1" customHeight="1" x14ac:dyDescent="0.25">
      <c r="A32" s="47" t="s">
        <v>41</v>
      </c>
      <c r="B32" s="223" t="s">
        <v>42</v>
      </c>
      <c r="C32" s="224"/>
      <c r="D32" s="224"/>
      <c r="E32" s="52"/>
      <c r="F32" s="56">
        <f>ROUND((((F28+F29+F30)/22)*8),2)</f>
        <v>293.24</v>
      </c>
      <c r="I32" s="268"/>
      <c r="J32" s="272"/>
      <c r="L32" s="277"/>
      <c r="M32" s="276"/>
    </row>
    <row r="33" spans="1:13" ht="14.1" customHeight="1" x14ac:dyDescent="0.25">
      <c r="A33" s="47" t="s">
        <v>43</v>
      </c>
      <c r="B33" s="225" t="s">
        <v>44</v>
      </c>
      <c r="C33" s="226"/>
      <c r="D33" s="226"/>
      <c r="E33" s="60"/>
      <c r="F33" s="61"/>
      <c r="M33" s="276"/>
    </row>
    <row r="34" spans="1:13" ht="14.1" customHeight="1" thickBot="1" x14ac:dyDescent="0.3">
      <c r="A34" s="62"/>
      <c r="B34" s="63" t="s">
        <v>45</v>
      </c>
      <c r="C34" s="64"/>
      <c r="D34" s="64"/>
      <c r="E34" s="65"/>
      <c r="F34" s="66">
        <f>ROUND((SUM(F25:F33)),2)</f>
        <v>3470.84</v>
      </c>
      <c r="M34" s="276"/>
    </row>
    <row r="35" spans="1:13" ht="14.1" customHeight="1" x14ac:dyDescent="0.25">
      <c r="M35" s="276"/>
    </row>
    <row r="36" spans="1:13" ht="14.1" customHeight="1" x14ac:dyDescent="0.25">
      <c r="A36" s="343" t="s">
        <v>46</v>
      </c>
      <c r="B36" s="343"/>
      <c r="C36" s="343"/>
      <c r="D36" s="343"/>
      <c r="E36" s="343"/>
      <c r="M36" s="276"/>
    </row>
    <row r="37" spans="1:13" ht="14.1" customHeight="1" x14ac:dyDescent="0.25">
      <c r="M37" s="276"/>
    </row>
    <row r="38" spans="1:13" ht="14.1" customHeight="1" thickBot="1" x14ac:dyDescent="0.3">
      <c r="A38" s="344" t="s">
        <v>47</v>
      </c>
      <c r="B38" s="344"/>
      <c r="C38" s="344"/>
      <c r="D38" s="344"/>
      <c r="E38" s="344"/>
      <c r="M38" s="276"/>
    </row>
    <row r="39" spans="1:13" ht="14.1" customHeight="1" thickBot="1" x14ac:dyDescent="0.3">
      <c r="A39" s="69" t="s">
        <v>48</v>
      </c>
      <c r="B39" s="70" t="s">
        <v>49</v>
      </c>
      <c r="C39" s="70"/>
      <c r="D39" s="70"/>
      <c r="E39" s="71" t="s">
        <v>30</v>
      </c>
      <c r="F39" s="72" t="s">
        <v>31</v>
      </c>
    </row>
    <row r="40" spans="1:13" s="3" customFormat="1" ht="14.1" customHeight="1" x14ac:dyDescent="0.25">
      <c r="A40" s="8" t="s">
        <v>3</v>
      </c>
      <c r="B40" s="73" t="s">
        <v>50</v>
      </c>
      <c r="C40" s="74"/>
      <c r="D40" s="75"/>
      <c r="E40" s="221">
        <v>8.3299999999999999E-2</v>
      </c>
      <c r="F40" s="222">
        <f>ROUND((F34*E40),2)</f>
        <v>289.12</v>
      </c>
      <c r="K40" s="266"/>
      <c r="L40" s="267"/>
      <c r="M40" s="4"/>
    </row>
    <row r="41" spans="1:13" s="3" customFormat="1" ht="14.1" customHeight="1" x14ac:dyDescent="0.25">
      <c r="A41" s="8" t="s">
        <v>5</v>
      </c>
      <c r="B41" s="76" t="s">
        <v>51</v>
      </c>
      <c r="C41" s="77"/>
      <c r="D41" s="78"/>
      <c r="E41" s="221">
        <v>0.121</v>
      </c>
      <c r="F41" s="222">
        <f>ROUND((F34*E41),2)</f>
        <v>419.97</v>
      </c>
      <c r="K41" s="266"/>
      <c r="L41" s="267"/>
      <c r="M41" s="4"/>
    </row>
    <row r="42" spans="1:13" s="3" customFormat="1" ht="14.1" customHeight="1" thickBot="1" x14ac:dyDescent="0.3">
      <c r="A42" s="62"/>
      <c r="B42" s="79" t="s">
        <v>52</v>
      </c>
      <c r="C42" s="80"/>
      <c r="D42" s="81"/>
      <c r="E42" s="82">
        <f>SUM(E40:E41)</f>
        <v>0.20429999999999998</v>
      </c>
      <c r="F42" s="83">
        <f>ROUND((SUM(F40:F41)),2)</f>
        <v>709.09</v>
      </c>
      <c r="K42" s="266"/>
      <c r="L42" s="267"/>
      <c r="M42" s="4"/>
    </row>
    <row r="43" spans="1:13" ht="14.1" customHeight="1" x14ac:dyDescent="0.25"/>
    <row r="44" spans="1:13" ht="14.1" customHeight="1" thickBot="1" x14ac:dyDescent="0.3">
      <c r="A44" s="84" t="s">
        <v>53</v>
      </c>
      <c r="B44" s="84"/>
      <c r="C44" s="84"/>
      <c r="D44" s="84"/>
      <c r="E44" s="84"/>
      <c r="F44" s="84"/>
    </row>
    <row r="45" spans="1:13" ht="14.1" customHeight="1" thickBot="1" x14ac:dyDescent="0.3">
      <c r="A45" s="69" t="s">
        <v>54</v>
      </c>
      <c r="B45" s="70" t="s">
        <v>55</v>
      </c>
      <c r="C45" s="70"/>
      <c r="D45" s="70"/>
      <c r="E45" s="71" t="s">
        <v>30</v>
      </c>
      <c r="F45" s="72" t="s">
        <v>31</v>
      </c>
    </row>
    <row r="46" spans="1:13" s="3" customFormat="1" ht="14.1" customHeight="1" x14ac:dyDescent="0.25">
      <c r="A46" s="8" t="s">
        <v>3</v>
      </c>
      <c r="B46" s="73" t="s">
        <v>56</v>
      </c>
      <c r="C46" s="74"/>
      <c r="D46" s="85"/>
      <c r="E46" s="221">
        <v>0.2</v>
      </c>
      <c r="F46" s="222">
        <f>ROUND(((F34+F42)*E46),2)</f>
        <v>835.99</v>
      </c>
      <c r="K46" s="266"/>
      <c r="L46" s="267"/>
      <c r="M46" s="4"/>
    </row>
    <row r="47" spans="1:13" s="3" customFormat="1" ht="14.1" customHeight="1" x14ac:dyDescent="0.25">
      <c r="A47" s="8" t="s">
        <v>5</v>
      </c>
      <c r="B47" s="76" t="s">
        <v>57</v>
      </c>
      <c r="C47" s="77"/>
      <c r="D47" s="78"/>
      <c r="E47" s="242">
        <v>2.5000000000000001E-2</v>
      </c>
      <c r="F47" s="222">
        <f>ROUND(((F34+F42)*E47),2)</f>
        <v>104.5</v>
      </c>
      <c r="K47" s="266"/>
      <c r="L47" s="267"/>
      <c r="M47" s="4"/>
    </row>
    <row r="48" spans="1:13" s="3" customFormat="1" ht="14.1" customHeight="1" x14ac:dyDescent="0.25">
      <c r="A48" s="8" t="s">
        <v>8</v>
      </c>
      <c r="B48" s="76" t="s">
        <v>58</v>
      </c>
      <c r="C48" s="77"/>
      <c r="D48" s="78"/>
      <c r="E48" s="255">
        <v>0.06</v>
      </c>
      <c r="F48" s="222">
        <f>ROUND(((F34+F42)*E48),2)</f>
        <v>250.8</v>
      </c>
      <c r="K48" s="266"/>
      <c r="L48" s="267"/>
      <c r="M48" s="4"/>
    </row>
    <row r="49" spans="1:13" s="3" customFormat="1" ht="14.1" customHeight="1" x14ac:dyDescent="0.25">
      <c r="A49" s="8" t="s">
        <v>35</v>
      </c>
      <c r="B49" s="76" t="s">
        <v>59</v>
      </c>
      <c r="C49" s="77"/>
      <c r="D49" s="78"/>
      <c r="E49" s="242">
        <v>1.4999999999999999E-2</v>
      </c>
      <c r="F49" s="222">
        <f>ROUND(((F34+F42)*E49),2)</f>
        <v>62.7</v>
      </c>
      <c r="K49" s="266"/>
      <c r="L49" s="267"/>
      <c r="M49" s="4"/>
    </row>
    <row r="50" spans="1:13" s="3" customFormat="1" ht="14.1" customHeight="1" x14ac:dyDescent="0.25">
      <c r="A50" s="8" t="s">
        <v>37</v>
      </c>
      <c r="B50" s="76" t="s">
        <v>60</v>
      </c>
      <c r="C50" s="77"/>
      <c r="D50" s="78"/>
      <c r="E50" s="242">
        <v>0.01</v>
      </c>
      <c r="F50" s="222">
        <f>ROUND(((F34+F42)*E50),2)</f>
        <v>41.8</v>
      </c>
      <c r="K50" s="266"/>
      <c r="L50" s="267"/>
      <c r="M50" s="4"/>
    </row>
    <row r="51" spans="1:13" s="3" customFormat="1" ht="14.1" customHeight="1" x14ac:dyDescent="0.25">
      <c r="A51" s="8" t="s">
        <v>39</v>
      </c>
      <c r="B51" s="76" t="s">
        <v>61</v>
      </c>
      <c r="C51" s="77"/>
      <c r="D51" s="78"/>
      <c r="E51" s="242">
        <v>6.0000000000000001E-3</v>
      </c>
      <c r="F51" s="222">
        <f>ROUND(((F34+F42)*E51),2)</f>
        <v>25.08</v>
      </c>
      <c r="K51" s="266"/>
      <c r="L51" s="267"/>
      <c r="M51" s="4"/>
    </row>
    <row r="52" spans="1:13" s="3" customFormat="1" ht="14.1" customHeight="1" x14ac:dyDescent="0.25">
      <c r="A52" s="8" t="s">
        <v>62</v>
      </c>
      <c r="B52" s="76" t="s">
        <v>63</v>
      </c>
      <c r="C52" s="77"/>
      <c r="D52" s="78"/>
      <c r="E52" s="242">
        <v>2E-3</v>
      </c>
      <c r="F52" s="222">
        <f>ROUND(((F34+F42)*E52),2)</f>
        <v>8.36</v>
      </c>
      <c r="K52" s="266"/>
      <c r="L52" s="267"/>
      <c r="M52" s="4"/>
    </row>
    <row r="53" spans="1:13" s="3" customFormat="1" ht="14.1" customHeight="1" x14ac:dyDescent="0.25">
      <c r="A53" s="8" t="s">
        <v>41</v>
      </c>
      <c r="B53" s="76" t="s">
        <v>64</v>
      </c>
      <c r="C53" s="77"/>
      <c r="D53" s="78"/>
      <c r="E53" s="221">
        <v>0.08</v>
      </c>
      <c r="F53" s="222">
        <f>ROUND(((F34+F42)*E53),2)</f>
        <v>334.39</v>
      </c>
      <c r="K53" s="266"/>
      <c r="L53" s="267"/>
      <c r="M53" s="4"/>
    </row>
    <row r="54" spans="1:13" s="3" customFormat="1" ht="14.1" customHeight="1" thickBot="1" x14ac:dyDescent="0.3">
      <c r="A54" s="14"/>
      <c r="B54" s="79" t="s">
        <v>45</v>
      </c>
      <c r="C54" s="80"/>
      <c r="D54" s="81"/>
      <c r="E54" s="82">
        <f>SUM(E46:E53)</f>
        <v>0.39800000000000008</v>
      </c>
      <c r="F54" s="83">
        <f>ROUND((SUM(F46:F53)),2)</f>
        <v>1663.62</v>
      </c>
      <c r="K54" s="266"/>
      <c r="L54" s="267"/>
      <c r="M54" s="4"/>
    </row>
    <row r="55" spans="1:13" ht="14.1" customHeight="1" x14ac:dyDescent="0.25"/>
    <row r="56" spans="1:13" ht="14.1" customHeight="1" thickBot="1" x14ac:dyDescent="0.3">
      <c r="A56" s="84" t="s">
        <v>65</v>
      </c>
      <c r="B56" s="84"/>
      <c r="C56" s="84"/>
      <c r="D56" s="84"/>
      <c r="E56" s="84"/>
      <c r="F56" s="84"/>
    </row>
    <row r="57" spans="1:13" ht="14.1" customHeight="1" x14ac:dyDescent="0.25">
      <c r="A57" s="86" t="s">
        <v>66</v>
      </c>
      <c r="B57" s="87" t="s">
        <v>67</v>
      </c>
      <c r="C57" s="88"/>
      <c r="D57" s="89"/>
      <c r="E57" s="90" t="s">
        <v>30</v>
      </c>
      <c r="F57" s="46" t="s">
        <v>31</v>
      </c>
    </row>
    <row r="58" spans="1:13" ht="14.1" customHeight="1" x14ac:dyDescent="0.25">
      <c r="A58" s="8" t="s">
        <v>3</v>
      </c>
      <c r="B58" s="9" t="s">
        <v>68</v>
      </c>
      <c r="C58" s="10"/>
      <c r="D58" s="91"/>
      <c r="E58" s="92"/>
      <c r="F58" s="93">
        <v>0</v>
      </c>
    </row>
    <row r="59" spans="1:13" ht="14.1" customHeight="1" x14ac:dyDescent="0.25">
      <c r="A59" s="47" t="s">
        <v>5</v>
      </c>
      <c r="B59" s="48" t="s">
        <v>69</v>
      </c>
      <c r="C59" s="49"/>
      <c r="D59" s="94"/>
      <c r="E59" s="95"/>
      <c r="F59" s="51">
        <v>805</v>
      </c>
    </row>
    <row r="60" spans="1:13" ht="14.1" customHeight="1" x14ac:dyDescent="0.25">
      <c r="A60" s="47" t="s">
        <v>8</v>
      </c>
      <c r="B60" s="48" t="s">
        <v>70</v>
      </c>
      <c r="C60" s="49"/>
      <c r="D60" s="94"/>
      <c r="E60" s="95"/>
      <c r="F60" s="51">
        <f>ROUND((F59/12),2)</f>
        <v>67.08</v>
      </c>
    </row>
    <row r="61" spans="1:13" ht="14.1" customHeight="1" x14ac:dyDescent="0.25">
      <c r="A61" s="47" t="s">
        <v>35</v>
      </c>
      <c r="B61" s="97" t="s">
        <v>193</v>
      </c>
      <c r="C61" s="49"/>
      <c r="D61" s="94"/>
      <c r="E61" s="95"/>
      <c r="F61" s="263">
        <v>184</v>
      </c>
    </row>
    <row r="62" spans="1:13" ht="14.1" customHeight="1" x14ac:dyDescent="0.25">
      <c r="A62" s="47" t="s">
        <v>37</v>
      </c>
      <c r="B62" s="97" t="s">
        <v>194</v>
      </c>
      <c r="C62" s="49"/>
      <c r="D62" s="94"/>
      <c r="E62" s="95"/>
      <c r="F62" s="51">
        <v>87.5</v>
      </c>
    </row>
    <row r="63" spans="1:13" ht="14.1" customHeight="1" thickBot="1" x14ac:dyDescent="0.3">
      <c r="A63" s="47" t="s">
        <v>39</v>
      </c>
      <c r="B63" s="98" t="s">
        <v>195</v>
      </c>
      <c r="C63" s="99"/>
      <c r="D63" s="100"/>
      <c r="E63" s="101"/>
      <c r="F63" s="51">
        <v>28</v>
      </c>
    </row>
    <row r="64" spans="1:13" ht="14.1" customHeight="1" thickBot="1" x14ac:dyDescent="0.3">
      <c r="A64" s="102"/>
      <c r="B64" s="70" t="s">
        <v>45</v>
      </c>
      <c r="C64" s="103"/>
      <c r="D64" s="103"/>
      <c r="E64" s="104"/>
      <c r="F64" s="105">
        <f>ROUND((SUM(F58:F63)),2)</f>
        <v>1171.58</v>
      </c>
    </row>
    <row r="65" spans="1:13" ht="14.1" customHeight="1" x14ac:dyDescent="0.25">
      <c r="A65" s="68"/>
      <c r="B65" s="68"/>
      <c r="C65" s="68"/>
      <c r="D65" s="68"/>
      <c r="E65" s="38"/>
      <c r="F65" s="106"/>
    </row>
    <row r="66" spans="1:13" ht="14.1" customHeight="1" thickBot="1" x14ac:dyDescent="0.3">
      <c r="A66" s="84" t="s">
        <v>71</v>
      </c>
      <c r="B66" s="84"/>
      <c r="C66" s="84"/>
      <c r="D66" s="84"/>
      <c r="E66" s="84"/>
      <c r="F66" s="84"/>
    </row>
    <row r="67" spans="1:13" ht="14.1" customHeight="1" thickBot="1" x14ac:dyDescent="0.3">
      <c r="A67" s="69">
        <v>2</v>
      </c>
      <c r="B67" s="107" t="s">
        <v>72</v>
      </c>
      <c r="C67" s="70"/>
      <c r="D67" s="70"/>
      <c r="E67" s="108"/>
      <c r="F67" s="72" t="s">
        <v>31</v>
      </c>
    </row>
    <row r="68" spans="1:13" s="3" customFormat="1" ht="14.1" customHeight="1" x14ac:dyDescent="0.25">
      <c r="A68" s="8" t="s">
        <v>3</v>
      </c>
      <c r="B68" s="341" t="s">
        <v>49</v>
      </c>
      <c r="C68" s="342"/>
      <c r="D68" s="342"/>
      <c r="E68" s="109"/>
      <c r="F68" s="222">
        <f>F42</f>
        <v>709.09</v>
      </c>
      <c r="K68" s="266"/>
      <c r="L68" s="267"/>
      <c r="M68" s="4"/>
    </row>
    <row r="69" spans="1:13" s="3" customFormat="1" ht="14.1" customHeight="1" x14ac:dyDescent="0.25">
      <c r="A69" s="8" t="s">
        <v>5</v>
      </c>
      <c r="B69" s="76" t="s">
        <v>55</v>
      </c>
      <c r="C69" s="77"/>
      <c r="D69" s="77"/>
      <c r="E69" s="109"/>
      <c r="F69" s="222">
        <f>F54</f>
        <v>1663.62</v>
      </c>
      <c r="K69" s="266"/>
      <c r="L69" s="267"/>
      <c r="M69" s="4"/>
    </row>
    <row r="70" spans="1:13" s="3" customFormat="1" ht="14.1" customHeight="1" x14ac:dyDescent="0.25">
      <c r="A70" s="8" t="s">
        <v>8</v>
      </c>
      <c r="B70" s="76" t="s">
        <v>67</v>
      </c>
      <c r="C70" s="77"/>
      <c r="D70" s="77"/>
      <c r="E70" s="110"/>
      <c r="F70" s="222">
        <f>F64</f>
        <v>1171.58</v>
      </c>
      <c r="K70" s="266"/>
      <c r="L70" s="267"/>
      <c r="M70" s="4"/>
    </row>
    <row r="71" spans="1:13" s="3" customFormat="1" ht="14.1" customHeight="1" thickBot="1" x14ac:dyDescent="0.3">
      <c r="A71" s="14"/>
      <c r="B71" s="79" t="s">
        <v>45</v>
      </c>
      <c r="C71" s="80"/>
      <c r="D71" s="80"/>
      <c r="E71" s="111"/>
      <c r="F71" s="83">
        <f>ROUND((SUM(F68:F70)),2)</f>
        <v>3544.29</v>
      </c>
      <c r="K71" s="266"/>
      <c r="L71" s="267"/>
      <c r="M71" s="4"/>
    </row>
    <row r="72" spans="1:13" ht="14.1" customHeight="1" x14ac:dyDescent="0.25">
      <c r="A72" s="68"/>
      <c r="B72" s="68"/>
      <c r="C72" s="68"/>
      <c r="D72" s="68"/>
      <c r="E72" s="38"/>
      <c r="F72" s="106"/>
    </row>
    <row r="73" spans="1:13" ht="14.1" customHeight="1" thickBot="1" x14ac:dyDescent="0.3">
      <c r="A73" s="68" t="s">
        <v>73</v>
      </c>
      <c r="B73" s="68"/>
      <c r="C73" s="68"/>
      <c r="D73" s="68"/>
      <c r="E73" s="38"/>
      <c r="F73" s="106"/>
    </row>
    <row r="74" spans="1:13" s="3" customFormat="1" ht="14.1" customHeight="1" thickBot="1" x14ac:dyDescent="0.3">
      <c r="A74" s="69">
        <v>3</v>
      </c>
      <c r="B74" s="70" t="s">
        <v>74</v>
      </c>
      <c r="C74" s="70"/>
      <c r="D74" s="70"/>
      <c r="E74" s="71" t="s">
        <v>30</v>
      </c>
      <c r="F74" s="72" t="s">
        <v>31</v>
      </c>
      <c r="K74" s="266"/>
      <c r="L74" s="267"/>
      <c r="M74" s="4"/>
    </row>
    <row r="75" spans="1:13" ht="14.1" customHeight="1" x14ac:dyDescent="0.25">
      <c r="A75" s="112" t="s">
        <v>3</v>
      </c>
      <c r="B75" s="113" t="s">
        <v>75</v>
      </c>
      <c r="C75" s="37"/>
      <c r="D75" s="114"/>
      <c r="E75" s="228">
        <f>(1/12)*0.05</f>
        <v>4.1666666666666666E-3</v>
      </c>
      <c r="F75" s="229">
        <f>ROUND(((F34+F42+F54)*E75),2)</f>
        <v>24.35</v>
      </c>
      <c r="G75" s="278"/>
    </row>
    <row r="76" spans="1:13" ht="14.1" customHeight="1" x14ac:dyDescent="0.25">
      <c r="A76" s="8" t="s">
        <v>5</v>
      </c>
      <c r="B76" s="9" t="s">
        <v>76</v>
      </c>
      <c r="C76" s="10"/>
      <c r="D76" s="91"/>
      <c r="E76" s="228">
        <f>E53*E75</f>
        <v>3.3333333333333332E-4</v>
      </c>
      <c r="F76" s="229">
        <f>ROUND(((F34+F42+F54)*E76),2)</f>
        <v>1.95</v>
      </c>
      <c r="G76" s="278"/>
    </row>
    <row r="77" spans="1:13" ht="14.1" customHeight="1" x14ac:dyDescent="0.25">
      <c r="A77" s="8" t="s">
        <v>8</v>
      </c>
      <c r="B77" s="9" t="s">
        <v>77</v>
      </c>
      <c r="C77" s="10"/>
      <c r="D77" s="91"/>
      <c r="E77" s="228">
        <v>3.2000000000000001E-2</v>
      </c>
      <c r="F77" s="229">
        <f>ROUND(((F34+F42+F54)*E77),2)</f>
        <v>186.99</v>
      </c>
      <c r="G77" s="278"/>
    </row>
    <row r="78" spans="1:13" ht="14.1" customHeight="1" x14ac:dyDescent="0.25">
      <c r="A78" s="8" t="s">
        <v>35</v>
      </c>
      <c r="B78" s="9" t="s">
        <v>78</v>
      </c>
      <c r="C78" s="10"/>
      <c r="D78" s="91"/>
      <c r="E78" s="228">
        <v>1.9400000000000001E-2</v>
      </c>
      <c r="F78" s="229">
        <f>ROUND(((F34+F42+F54)*E78),2)</f>
        <v>113.36</v>
      </c>
      <c r="G78" s="278"/>
    </row>
    <row r="79" spans="1:13" ht="14.1" customHeight="1" x14ac:dyDescent="0.25">
      <c r="A79" s="8" t="s">
        <v>37</v>
      </c>
      <c r="B79" s="9" t="s">
        <v>79</v>
      </c>
      <c r="C79" s="10"/>
      <c r="D79" s="91"/>
      <c r="E79" s="228">
        <f>E54*E78</f>
        <v>7.7212000000000018E-3</v>
      </c>
      <c r="F79" s="229">
        <f>ROUND(((F34+F42+F54)*E79),2)</f>
        <v>45.12</v>
      </c>
      <c r="G79" s="278"/>
    </row>
    <row r="80" spans="1:13" ht="14.1" customHeight="1" x14ac:dyDescent="0.25">
      <c r="A80" s="8" t="s">
        <v>39</v>
      </c>
      <c r="B80" s="9" t="s">
        <v>80</v>
      </c>
      <c r="C80" s="10"/>
      <c r="D80" s="91"/>
      <c r="E80" s="228">
        <v>8.0000000000000002E-3</v>
      </c>
      <c r="F80" s="229">
        <f>ROUND(((F34+F42+F54)*E80),2)</f>
        <v>46.75</v>
      </c>
      <c r="G80" s="278"/>
    </row>
    <row r="81" spans="1:13" s="3" customFormat="1" ht="14.1" customHeight="1" thickBot="1" x14ac:dyDescent="0.3">
      <c r="A81" s="116"/>
      <c r="B81" s="79" t="s">
        <v>45</v>
      </c>
      <c r="C81" s="80"/>
      <c r="D81" s="81"/>
      <c r="E81" s="82">
        <f>SUM(E75:E80)</f>
        <v>7.1621199999999996E-2</v>
      </c>
      <c r="F81" s="83">
        <f>ROUND((SUM(F75:F80)),2)</f>
        <v>418.52</v>
      </c>
      <c r="K81" s="266"/>
      <c r="L81" s="267"/>
      <c r="M81" s="4"/>
    </row>
    <row r="82" spans="1:13" ht="14.1" customHeight="1" x14ac:dyDescent="0.25">
      <c r="A82" s="68"/>
      <c r="B82" s="68"/>
      <c r="C82" s="68"/>
      <c r="D82" s="68"/>
      <c r="E82" s="38"/>
      <c r="F82" s="106"/>
    </row>
    <row r="83" spans="1:13" ht="14.1" customHeight="1" thickBot="1" x14ac:dyDescent="0.3">
      <c r="A83" s="68" t="s">
        <v>81</v>
      </c>
      <c r="B83" s="68"/>
      <c r="C83" s="68"/>
      <c r="D83" s="68"/>
      <c r="E83" s="38"/>
      <c r="F83" s="106"/>
    </row>
    <row r="84" spans="1:13" s="3" customFormat="1" ht="14.1" customHeight="1" thickBot="1" x14ac:dyDescent="0.3">
      <c r="A84" s="69" t="s">
        <v>82</v>
      </c>
      <c r="B84" s="70" t="s">
        <v>83</v>
      </c>
      <c r="C84" s="70"/>
      <c r="D84" s="70"/>
      <c r="E84" s="71" t="s">
        <v>30</v>
      </c>
      <c r="F84" s="72" t="s">
        <v>31</v>
      </c>
      <c r="K84" s="266"/>
      <c r="L84" s="267"/>
      <c r="M84" s="4"/>
    </row>
    <row r="85" spans="1:13" ht="14.1" customHeight="1" x14ac:dyDescent="0.25">
      <c r="A85" s="112" t="s">
        <v>3</v>
      </c>
      <c r="B85" s="345" t="s">
        <v>84</v>
      </c>
      <c r="C85" s="346"/>
      <c r="D85" s="347"/>
      <c r="E85" s="230">
        <v>0</v>
      </c>
      <c r="F85" s="117">
        <f>ROUND((E85*(F34+F42+F54)),2)</f>
        <v>0</v>
      </c>
    </row>
    <row r="86" spans="1:13" ht="14.1" customHeight="1" x14ac:dyDescent="0.25">
      <c r="A86" s="8" t="s">
        <v>5</v>
      </c>
      <c r="B86" s="9" t="s">
        <v>85</v>
      </c>
      <c r="C86" s="10"/>
      <c r="D86" s="91"/>
      <c r="E86" s="230">
        <v>5.7999999999999996E-3</v>
      </c>
      <c r="F86" s="118">
        <f>ROUND((E86*(F34+F42+F54)),2)</f>
        <v>33.89</v>
      </c>
    </row>
    <row r="87" spans="1:13" ht="14.1" customHeight="1" x14ac:dyDescent="0.25">
      <c r="A87" s="8" t="s">
        <v>8</v>
      </c>
      <c r="B87" s="9" t="s">
        <v>86</v>
      </c>
      <c r="C87" s="10"/>
      <c r="D87" s="91"/>
      <c r="E87" s="230">
        <v>5.0000000000000001E-4</v>
      </c>
      <c r="F87" s="118">
        <f>ROUND((E87*(F34+F42+F54)),2)</f>
        <v>2.92</v>
      </c>
    </row>
    <row r="88" spans="1:13" ht="14.1" customHeight="1" x14ac:dyDescent="0.25">
      <c r="A88" s="8" t="s">
        <v>35</v>
      </c>
      <c r="B88" s="58" t="s">
        <v>87</v>
      </c>
      <c r="C88" s="59"/>
      <c r="D88" s="119"/>
      <c r="E88" s="230">
        <v>1E-3</v>
      </c>
      <c r="F88" s="118">
        <f>ROUND((E88*(F34+F42+F54)),2)</f>
        <v>5.84</v>
      </c>
    </row>
    <row r="89" spans="1:13" s="3" customFormat="1" ht="14.1" customHeight="1" x14ac:dyDescent="0.25">
      <c r="A89" s="8" t="s">
        <v>37</v>
      </c>
      <c r="B89" s="120" t="s">
        <v>88</v>
      </c>
      <c r="C89" s="121"/>
      <c r="D89" s="122"/>
      <c r="E89" s="230">
        <v>1E-3</v>
      </c>
      <c r="F89" s="118">
        <f>ROUND((E89*(F34+F42+F54))*2,)</f>
        <v>12</v>
      </c>
      <c r="G89" s="1"/>
      <c r="H89" s="1"/>
      <c r="K89" s="266"/>
      <c r="L89" s="267"/>
      <c r="M89" s="4"/>
    </row>
    <row r="90" spans="1:13" ht="14.1" customHeight="1" x14ac:dyDescent="0.25">
      <c r="A90" s="8" t="s">
        <v>39</v>
      </c>
      <c r="B90" s="9" t="s">
        <v>89</v>
      </c>
      <c r="C90" s="10"/>
      <c r="D90" s="91"/>
      <c r="E90" s="230">
        <v>2.3E-3</v>
      </c>
      <c r="F90" s="118">
        <f>ROUND((E90*(F34+F42+F54)),2)</f>
        <v>13.44</v>
      </c>
    </row>
    <row r="91" spans="1:13" s="3" customFormat="1" ht="14.1" customHeight="1" thickBot="1" x14ac:dyDescent="0.3">
      <c r="A91" s="116"/>
      <c r="B91" s="79" t="s">
        <v>45</v>
      </c>
      <c r="C91" s="80"/>
      <c r="D91" s="81"/>
      <c r="E91" s="82">
        <f>SUM(E85:E90)</f>
        <v>1.06E-2</v>
      </c>
      <c r="F91" s="83">
        <f>ROUND((SUM(F85:F90)),2)</f>
        <v>68.09</v>
      </c>
      <c r="G91" s="1"/>
      <c r="H91" s="1"/>
      <c r="K91" s="266"/>
      <c r="L91" s="267"/>
      <c r="M91" s="4"/>
    </row>
    <row r="92" spans="1:13" ht="14.1" customHeight="1" x14ac:dyDescent="0.25"/>
    <row r="93" spans="1:13" ht="14.1" customHeight="1" thickBot="1" x14ac:dyDescent="0.3">
      <c r="A93" s="68" t="s">
        <v>90</v>
      </c>
      <c r="B93" s="68"/>
      <c r="C93" s="68"/>
      <c r="D93" s="68"/>
      <c r="E93" s="38"/>
      <c r="F93" s="106"/>
    </row>
    <row r="94" spans="1:13" s="3" customFormat="1" ht="14.1" customHeight="1" thickBot="1" x14ac:dyDescent="0.3">
      <c r="A94" s="69" t="s">
        <v>91</v>
      </c>
      <c r="B94" s="107" t="s">
        <v>40</v>
      </c>
      <c r="C94" s="70"/>
      <c r="D94" s="70"/>
      <c r="E94" s="71" t="s">
        <v>30</v>
      </c>
      <c r="F94" s="72" t="s">
        <v>31</v>
      </c>
      <c r="K94" s="266"/>
      <c r="L94" s="267"/>
      <c r="M94" s="4"/>
    </row>
    <row r="95" spans="1:13" s="3" customFormat="1" ht="14.1" customHeight="1" x14ac:dyDescent="0.25">
      <c r="A95" s="8" t="s">
        <v>3</v>
      </c>
      <c r="B95" s="336" t="s">
        <v>92</v>
      </c>
      <c r="C95" s="337"/>
      <c r="D95" s="338"/>
      <c r="E95" s="123">
        <v>0</v>
      </c>
      <c r="F95" s="124">
        <f>ROUND((E95*F34),2)</f>
        <v>0</v>
      </c>
      <c r="K95" s="266"/>
      <c r="L95" s="267"/>
      <c r="M95" s="4"/>
    </row>
    <row r="96" spans="1:13" s="3" customFormat="1" ht="14.1" customHeight="1" thickBot="1" x14ac:dyDescent="0.3">
      <c r="A96" s="116"/>
      <c r="B96" s="79" t="s">
        <v>45</v>
      </c>
      <c r="C96" s="80"/>
      <c r="D96" s="81"/>
      <c r="E96" s="82">
        <f>E95</f>
        <v>0</v>
      </c>
      <c r="F96" s="83">
        <f>ROUND((F95),2)</f>
        <v>0</v>
      </c>
      <c r="K96" s="266"/>
      <c r="L96" s="267"/>
      <c r="M96" s="4"/>
    </row>
    <row r="97" spans="1:13" s="3" customFormat="1" ht="14.1" customHeight="1" x14ac:dyDescent="0.25">
      <c r="A97" s="125"/>
      <c r="B97" s="126"/>
      <c r="C97" s="126"/>
      <c r="D97" s="126"/>
      <c r="E97" s="127"/>
      <c r="F97" s="128"/>
      <c r="K97" s="266"/>
      <c r="L97" s="267"/>
      <c r="M97" s="4"/>
    </row>
    <row r="98" spans="1:13" ht="14.1" customHeight="1" thickBot="1" x14ac:dyDescent="0.3">
      <c r="A98" s="68" t="s">
        <v>93</v>
      </c>
      <c r="B98" s="68"/>
      <c r="C98" s="68"/>
      <c r="D98" s="68"/>
      <c r="E98" s="38"/>
      <c r="F98" s="106"/>
    </row>
    <row r="99" spans="1:13" s="3" customFormat="1" ht="14.1" customHeight="1" thickBot="1" x14ac:dyDescent="0.3">
      <c r="A99" s="69">
        <v>4</v>
      </c>
      <c r="B99" s="107" t="s">
        <v>94</v>
      </c>
      <c r="C99" s="70"/>
      <c r="D99" s="70"/>
      <c r="E99" s="108"/>
      <c r="F99" s="72" t="s">
        <v>31</v>
      </c>
      <c r="K99" s="266"/>
      <c r="L99" s="267"/>
      <c r="M99" s="4"/>
    </row>
    <row r="100" spans="1:13" s="3" customFormat="1" ht="14.1" customHeight="1" x14ac:dyDescent="0.25">
      <c r="A100" s="8" t="s">
        <v>3</v>
      </c>
      <c r="B100" s="336" t="s">
        <v>95</v>
      </c>
      <c r="C100" s="337"/>
      <c r="D100" s="337"/>
      <c r="E100" s="129"/>
      <c r="F100" s="222">
        <f>ROUND((F91),2)</f>
        <v>68.09</v>
      </c>
      <c r="K100" s="266"/>
      <c r="L100" s="267"/>
      <c r="M100" s="4"/>
    </row>
    <row r="101" spans="1:13" s="3" customFormat="1" ht="14.1" customHeight="1" x14ac:dyDescent="0.25">
      <c r="A101" s="57"/>
      <c r="B101" s="130" t="s">
        <v>40</v>
      </c>
      <c r="C101" s="131"/>
      <c r="D101" s="131"/>
      <c r="E101" s="132"/>
      <c r="F101" s="231">
        <f>ROUND((F96),2)</f>
        <v>0</v>
      </c>
      <c r="K101" s="266"/>
      <c r="L101" s="267"/>
      <c r="M101" s="4"/>
    </row>
    <row r="102" spans="1:13" s="3" customFormat="1" ht="14.1" customHeight="1" thickBot="1" x14ac:dyDescent="0.3">
      <c r="A102" s="116"/>
      <c r="B102" s="79" t="s">
        <v>45</v>
      </c>
      <c r="C102" s="80"/>
      <c r="D102" s="80"/>
      <c r="E102" s="111"/>
      <c r="F102" s="83">
        <f>ROUND((SUM(F100:F101)),2)</f>
        <v>68.09</v>
      </c>
      <c r="K102" s="266"/>
      <c r="L102" s="267"/>
      <c r="M102" s="4"/>
    </row>
    <row r="103" spans="1:13" s="3" customFormat="1" ht="14.1" customHeight="1" x14ac:dyDescent="0.25">
      <c r="A103" s="125"/>
      <c r="B103" s="126"/>
      <c r="C103" s="126"/>
      <c r="D103" s="126"/>
      <c r="E103" s="127"/>
      <c r="F103" s="128"/>
      <c r="K103" s="266"/>
      <c r="L103" s="267"/>
      <c r="M103" s="4"/>
    </row>
    <row r="104" spans="1:13" ht="14.1" customHeight="1" thickBot="1" x14ac:dyDescent="0.3">
      <c r="A104" s="68" t="s">
        <v>96</v>
      </c>
      <c r="B104" s="68"/>
      <c r="C104" s="68"/>
      <c r="D104" s="68"/>
      <c r="E104" s="38"/>
      <c r="F104" s="106"/>
    </row>
    <row r="105" spans="1:13" s="3" customFormat="1" ht="14.1" customHeight="1" thickBot="1" x14ac:dyDescent="0.3">
      <c r="A105" s="69">
        <v>5</v>
      </c>
      <c r="B105" s="70" t="s">
        <v>97</v>
      </c>
      <c r="C105" s="70"/>
      <c r="D105" s="70"/>
      <c r="E105" s="71" t="s">
        <v>30</v>
      </c>
      <c r="F105" s="72" t="s">
        <v>31</v>
      </c>
      <c r="K105" s="266"/>
      <c r="L105" s="267"/>
      <c r="M105" s="4"/>
    </row>
    <row r="106" spans="1:13" ht="14.1" customHeight="1" x14ac:dyDescent="0.25">
      <c r="A106" s="8" t="s">
        <v>3</v>
      </c>
      <c r="B106" s="9" t="s">
        <v>98</v>
      </c>
      <c r="C106" s="10"/>
      <c r="D106" s="10"/>
      <c r="E106" s="92"/>
      <c r="F106" s="212">
        <f>ROUND((EPI!G9+UNIFORMES!F10),2)</f>
        <v>215.4</v>
      </c>
    </row>
    <row r="107" spans="1:13" ht="14.1" customHeight="1" x14ac:dyDescent="0.25">
      <c r="A107" s="47" t="s">
        <v>5</v>
      </c>
      <c r="B107" s="48" t="s">
        <v>174</v>
      </c>
      <c r="C107" s="49"/>
      <c r="D107" s="49"/>
      <c r="E107" s="95"/>
      <c r="F107" s="212">
        <v>0</v>
      </c>
    </row>
    <row r="108" spans="1:13" ht="14.1" customHeight="1" x14ac:dyDescent="0.25">
      <c r="A108" s="47" t="s">
        <v>8</v>
      </c>
      <c r="B108" s="48" t="s">
        <v>175</v>
      </c>
      <c r="C108" s="49"/>
      <c r="D108" s="49"/>
      <c r="E108" s="95"/>
      <c r="F108" s="212">
        <v>0</v>
      </c>
    </row>
    <row r="109" spans="1:13" ht="14.1" customHeight="1" x14ac:dyDescent="0.25">
      <c r="A109" s="112" t="s">
        <v>35</v>
      </c>
      <c r="B109" s="133" t="s">
        <v>176</v>
      </c>
      <c r="C109" s="37"/>
      <c r="D109" s="37"/>
      <c r="E109" s="134"/>
      <c r="F109" s="93">
        <v>0</v>
      </c>
    </row>
    <row r="110" spans="1:13" ht="14.1" customHeight="1" thickBot="1" x14ac:dyDescent="0.3">
      <c r="A110" s="116"/>
      <c r="B110" s="79" t="s">
        <v>45</v>
      </c>
      <c r="C110" s="64"/>
      <c r="D110" s="64"/>
      <c r="E110" s="65"/>
      <c r="F110" s="232">
        <f>ROUND((SUM(F106:F109)),2)</f>
        <v>215.4</v>
      </c>
    </row>
    <row r="111" spans="1:13" ht="14.1" customHeight="1" x14ac:dyDescent="0.25"/>
    <row r="112" spans="1:13" ht="14.1" customHeight="1" thickBot="1" x14ac:dyDescent="0.3">
      <c r="A112" s="68" t="s">
        <v>99</v>
      </c>
      <c r="B112" s="68"/>
      <c r="C112" s="68"/>
      <c r="D112" s="68"/>
      <c r="E112" s="38"/>
      <c r="F112" s="106"/>
    </row>
    <row r="113" spans="1:8" ht="14.1" customHeight="1" thickBot="1" x14ac:dyDescent="0.3">
      <c r="A113" s="69">
        <v>6</v>
      </c>
      <c r="B113" s="70" t="s">
        <v>100</v>
      </c>
      <c r="C113" s="103"/>
      <c r="D113" s="103"/>
      <c r="E113" s="135" t="s">
        <v>30</v>
      </c>
      <c r="F113" s="72" t="s">
        <v>101</v>
      </c>
    </row>
    <row r="114" spans="1:8" ht="14.1" customHeight="1" x14ac:dyDescent="0.25">
      <c r="A114" s="136" t="s">
        <v>3</v>
      </c>
      <c r="B114" s="29" t="s">
        <v>102</v>
      </c>
      <c r="C114" s="137"/>
      <c r="D114" s="137"/>
      <c r="E114" s="233">
        <v>0.05</v>
      </c>
      <c r="F114" s="138">
        <f>ROUND((F133*E114),2)</f>
        <v>385.86</v>
      </c>
    </row>
    <row r="115" spans="1:8" ht="14.1" customHeight="1" x14ac:dyDescent="0.25">
      <c r="A115" s="139" t="s">
        <v>5</v>
      </c>
      <c r="B115" s="9" t="s">
        <v>103</v>
      </c>
      <c r="C115" s="10"/>
      <c r="D115" s="10"/>
      <c r="E115" s="234">
        <v>0.1</v>
      </c>
      <c r="F115" s="140">
        <f>ROUND(((F133+F114)*E115),2)</f>
        <v>810.3</v>
      </c>
    </row>
    <row r="116" spans="1:8" ht="14.1" customHeight="1" x14ac:dyDescent="0.25">
      <c r="A116" s="139" t="s">
        <v>8</v>
      </c>
      <c r="B116" s="9" t="s">
        <v>104</v>
      </c>
      <c r="C116" s="10"/>
      <c r="D116" s="10"/>
      <c r="E116" s="141"/>
      <c r="F116" s="142"/>
    </row>
    <row r="117" spans="1:8" ht="14.1" customHeight="1" x14ac:dyDescent="0.25">
      <c r="A117" s="139" t="s">
        <v>105</v>
      </c>
      <c r="B117" s="143" t="s">
        <v>106</v>
      </c>
      <c r="C117" s="144"/>
      <c r="D117" s="144"/>
      <c r="E117" s="145"/>
      <c r="F117" s="56"/>
    </row>
    <row r="118" spans="1:8" ht="14.1" customHeight="1" x14ac:dyDescent="0.25">
      <c r="A118" s="139"/>
      <c r="B118" s="143" t="s">
        <v>107</v>
      </c>
      <c r="C118" s="144"/>
      <c r="D118" s="144"/>
      <c r="E118" s="235">
        <v>7.5999999999999998E-2</v>
      </c>
      <c r="F118" s="56">
        <f>ROUND((E118*F135),2)</f>
        <v>771.98</v>
      </c>
      <c r="G118" s="217"/>
      <c r="H118" s="217"/>
    </row>
    <row r="119" spans="1:8" ht="14.1" customHeight="1" x14ac:dyDescent="0.25">
      <c r="A119" s="139"/>
      <c r="B119" s="143" t="s">
        <v>108</v>
      </c>
      <c r="C119" s="144"/>
      <c r="D119" s="144"/>
      <c r="E119" s="235">
        <v>1.6500000000000001E-2</v>
      </c>
      <c r="F119" s="56">
        <f>ROUND((E119*F135),2)</f>
        <v>167.6</v>
      </c>
      <c r="G119" s="217"/>
      <c r="H119" s="217"/>
    </row>
    <row r="120" spans="1:8" ht="14.1" customHeight="1" x14ac:dyDescent="0.25">
      <c r="A120" s="139" t="s">
        <v>109</v>
      </c>
      <c r="B120" s="146" t="s">
        <v>110</v>
      </c>
      <c r="C120" s="147"/>
      <c r="D120" s="147"/>
      <c r="E120" s="148"/>
      <c r="F120" s="56"/>
    </row>
    <row r="121" spans="1:8" ht="14.1" customHeight="1" x14ac:dyDescent="0.25">
      <c r="A121" s="139" t="s">
        <v>111</v>
      </c>
      <c r="B121" s="143" t="s">
        <v>112</v>
      </c>
      <c r="C121" s="144"/>
      <c r="D121" s="144"/>
      <c r="E121" s="148"/>
      <c r="F121" s="56"/>
    </row>
    <row r="122" spans="1:8" ht="14.1" customHeight="1" x14ac:dyDescent="0.25">
      <c r="A122" s="139"/>
      <c r="B122" s="143" t="s">
        <v>113</v>
      </c>
      <c r="C122" s="144"/>
      <c r="D122" s="144"/>
      <c r="E122" s="236">
        <v>0.03</v>
      </c>
      <c r="F122" s="56">
        <f>ROUND((E122*F135),2)</f>
        <v>304.73</v>
      </c>
    </row>
    <row r="123" spans="1:8" ht="14.1" customHeight="1" thickBot="1" x14ac:dyDescent="0.3">
      <c r="A123" s="348" t="s">
        <v>114</v>
      </c>
      <c r="B123" s="349"/>
      <c r="C123" s="149"/>
      <c r="D123" s="149"/>
      <c r="E123" s="150">
        <f>SUM(E118:E122)</f>
        <v>0.1225</v>
      </c>
      <c r="F123" s="61">
        <f>ROUND((SUM(F118:F122)),2)</f>
        <v>1244.31</v>
      </c>
    </row>
    <row r="124" spans="1:8" ht="14.1" customHeight="1" thickBot="1" x14ac:dyDescent="0.3">
      <c r="A124" s="350" t="s">
        <v>115</v>
      </c>
      <c r="B124" s="351"/>
      <c r="C124" s="151"/>
      <c r="D124" s="151"/>
      <c r="E124" s="152"/>
      <c r="F124" s="153">
        <f>ROUND((F123+F115+F114),2)</f>
        <v>2440.4699999999998</v>
      </c>
    </row>
    <row r="125" spans="1:8" ht="14.1" customHeight="1" x14ac:dyDescent="0.25"/>
    <row r="126" spans="1:8" ht="14.1" customHeight="1" thickBot="1" x14ac:dyDescent="0.3">
      <c r="A126" s="40" t="s">
        <v>116</v>
      </c>
      <c r="B126" s="40"/>
      <c r="C126" s="40"/>
      <c r="D126" s="40"/>
      <c r="E126" s="40"/>
      <c r="F126" s="40"/>
    </row>
    <row r="127" spans="1:8" ht="14.1" customHeight="1" x14ac:dyDescent="0.25">
      <c r="A127" s="154"/>
      <c r="B127" s="352" t="s">
        <v>117</v>
      </c>
      <c r="C127" s="353"/>
      <c r="D127" s="354"/>
      <c r="E127" s="155" t="s">
        <v>30</v>
      </c>
      <c r="F127" s="7" t="s">
        <v>118</v>
      </c>
    </row>
    <row r="128" spans="1:8" ht="14.1" customHeight="1" x14ac:dyDescent="0.25">
      <c r="A128" s="139" t="s">
        <v>3</v>
      </c>
      <c r="B128" s="9" t="s">
        <v>28</v>
      </c>
      <c r="C128" s="10"/>
      <c r="D128" s="91"/>
      <c r="E128" s="237">
        <f>F128/F135</f>
        <v>0.34169849009757214</v>
      </c>
      <c r="F128" s="238">
        <f>F34</f>
        <v>3470.84</v>
      </c>
    </row>
    <row r="129" spans="1:13" ht="14.1" customHeight="1" x14ac:dyDescent="0.25">
      <c r="A129" s="139" t="s">
        <v>5</v>
      </c>
      <c r="B129" s="9" t="s">
        <v>119</v>
      </c>
      <c r="C129" s="10"/>
      <c r="D129" s="91"/>
      <c r="E129" s="237">
        <f>F129/F135</f>
        <v>0.34892952180680298</v>
      </c>
      <c r="F129" s="238">
        <f>F71</f>
        <v>3544.29</v>
      </c>
    </row>
    <row r="130" spans="1:13" ht="14.1" customHeight="1" x14ac:dyDescent="0.25">
      <c r="A130" s="139" t="s">
        <v>8</v>
      </c>
      <c r="B130" s="336" t="s">
        <v>73</v>
      </c>
      <c r="C130" s="337"/>
      <c r="D130" s="338"/>
      <c r="E130" s="237">
        <f>F130/F135</f>
        <v>4.120260573107256E-2</v>
      </c>
      <c r="F130" s="238">
        <f>F81</f>
        <v>418.52</v>
      </c>
    </row>
    <row r="131" spans="1:13" ht="14.1" customHeight="1" x14ac:dyDescent="0.25">
      <c r="A131" s="139" t="s">
        <v>35</v>
      </c>
      <c r="B131" s="9" t="s">
        <v>120</v>
      </c>
      <c r="C131" s="10"/>
      <c r="D131" s="91"/>
      <c r="E131" s="237">
        <f>F131/F135</f>
        <v>6.7033485239145823E-3</v>
      </c>
      <c r="F131" s="239">
        <f>F102</f>
        <v>68.09</v>
      </c>
    </row>
    <row r="132" spans="1:13" ht="14.1" customHeight="1" x14ac:dyDescent="0.25">
      <c r="A132" s="139" t="s">
        <v>37</v>
      </c>
      <c r="B132" s="9" t="s">
        <v>96</v>
      </c>
      <c r="C132" s="10"/>
      <c r="D132" s="91"/>
      <c r="E132" s="237">
        <f>F132/F135</f>
        <v>2.1205775768118679E-2</v>
      </c>
      <c r="F132" s="239">
        <f>F110</f>
        <v>215.4</v>
      </c>
    </row>
    <row r="133" spans="1:13" ht="14.1" customHeight="1" x14ac:dyDescent="0.25">
      <c r="A133" s="156"/>
      <c r="B133" s="157" t="s">
        <v>121</v>
      </c>
      <c r="C133" s="158"/>
      <c r="D133" s="159"/>
      <c r="E133" s="237">
        <f>F133/F135</f>
        <v>0.75973974192748095</v>
      </c>
      <c r="F133" s="240">
        <f>ROUND((SUM(F128:F132)),2)</f>
        <v>7717.14</v>
      </c>
    </row>
    <row r="134" spans="1:13" ht="14.1" customHeight="1" thickBot="1" x14ac:dyDescent="0.3">
      <c r="A134" s="156" t="s">
        <v>39</v>
      </c>
      <c r="B134" s="58" t="s">
        <v>122</v>
      </c>
      <c r="C134" s="59"/>
      <c r="D134" s="119"/>
      <c r="E134" s="237">
        <f>F134/F135</f>
        <v>0.240260258072519</v>
      </c>
      <c r="F134" s="240">
        <f>F124</f>
        <v>2440.4699999999998</v>
      </c>
    </row>
    <row r="135" spans="1:13" ht="14.1" customHeight="1" thickBot="1" x14ac:dyDescent="0.3">
      <c r="A135" s="160"/>
      <c r="B135" s="161" t="s">
        <v>123</v>
      </c>
      <c r="C135" s="103"/>
      <c r="D135" s="162"/>
      <c r="E135" s="163">
        <f>SUM(E133:E134)</f>
        <v>1</v>
      </c>
      <c r="F135" s="164">
        <f>ROUND((((F133+F114+F115))/(100%-E123)),2)</f>
        <v>10157.61</v>
      </c>
    </row>
    <row r="136" spans="1:13" ht="14.1" customHeight="1" x14ac:dyDescent="0.25">
      <c r="B136" s="68"/>
      <c r="C136" s="68"/>
      <c r="D136" s="68"/>
      <c r="E136" s="165"/>
      <c r="F136" s="2"/>
    </row>
    <row r="137" spans="1:13" ht="14.1" customHeight="1" x14ac:dyDescent="0.25">
      <c r="A137" s="84" t="s">
        <v>196</v>
      </c>
      <c r="B137" s="84"/>
      <c r="C137" s="84"/>
      <c r="D137" s="84"/>
      <c r="E137" s="84"/>
    </row>
    <row r="138" spans="1:13" ht="41.25" customHeight="1" x14ac:dyDescent="0.25">
      <c r="A138" s="166" t="s">
        <v>125</v>
      </c>
      <c r="B138" s="167" t="s">
        <v>197</v>
      </c>
      <c r="C138" s="166" t="s">
        <v>198</v>
      </c>
      <c r="D138" s="166" t="s">
        <v>199</v>
      </c>
      <c r="E138" s="1"/>
    </row>
    <row r="139" spans="1:13" ht="14.1" customHeight="1" x14ac:dyDescent="0.25">
      <c r="A139" s="258" t="s">
        <v>200</v>
      </c>
      <c r="B139" s="259">
        <f>F135</f>
        <v>10157.61</v>
      </c>
      <c r="C139" s="260">
        <v>220</v>
      </c>
      <c r="D139" s="261">
        <f>ROUND((B139/C139),2)</f>
        <v>46.17</v>
      </c>
    </row>
    <row r="140" spans="1:13" s="3" customFormat="1" ht="13.5" customHeight="1" x14ac:dyDescent="0.25">
      <c r="A140" s="169"/>
      <c r="B140" s="169"/>
      <c r="C140" s="169"/>
      <c r="D140" s="169"/>
      <c r="E140" s="169"/>
      <c r="K140" s="266"/>
      <c r="L140" s="267"/>
      <c r="M140" s="4"/>
    </row>
    <row r="141" spans="1:13" ht="15" hidden="1" thickBot="1" x14ac:dyDescent="0.3">
      <c r="A141" s="102" t="s">
        <v>129</v>
      </c>
      <c r="B141" s="70"/>
      <c r="C141" s="70"/>
      <c r="D141" s="70"/>
      <c r="E141" s="70"/>
      <c r="F141" s="170"/>
    </row>
    <row r="142" spans="1:13" s="3" customFormat="1" ht="15" hidden="1" thickBot="1" x14ac:dyDescent="0.3">
      <c r="A142" s="355" t="s">
        <v>130</v>
      </c>
      <c r="B142" s="356"/>
      <c r="C142" s="356"/>
      <c r="D142" s="356"/>
      <c r="E142" s="356"/>
      <c r="F142" s="357"/>
      <c r="K142" s="266"/>
      <c r="L142" s="267"/>
      <c r="M142" s="4"/>
    </row>
    <row r="143" spans="1:13" s="3" customFormat="1" hidden="1" x14ac:dyDescent="0.25">
      <c r="A143" s="171"/>
      <c r="B143" s="358" t="s">
        <v>131</v>
      </c>
      <c r="C143" s="359"/>
      <c r="D143" s="359"/>
      <c r="E143" s="360"/>
      <c r="F143" s="7" t="s">
        <v>31</v>
      </c>
      <c r="G143" s="172"/>
      <c r="K143" s="266"/>
      <c r="L143" s="267"/>
      <c r="M143" s="4"/>
    </row>
    <row r="144" spans="1:13" s="3" customFormat="1" hidden="1" x14ac:dyDescent="0.25">
      <c r="A144" s="173" t="s">
        <v>3</v>
      </c>
      <c r="B144" s="361" t="s">
        <v>132</v>
      </c>
      <c r="C144" s="362"/>
      <c r="D144" s="362"/>
      <c r="E144" s="363"/>
      <c r="F144" s="174">
        <f>F135</f>
        <v>10157.61</v>
      </c>
      <c r="G144" s="279"/>
      <c r="K144" s="266"/>
      <c r="L144" s="267"/>
      <c r="M144" s="4"/>
    </row>
    <row r="145" spans="1:14" s="3" customFormat="1" hidden="1" x14ac:dyDescent="0.25">
      <c r="A145" s="176" t="s">
        <v>5</v>
      </c>
      <c r="B145" s="349" t="s">
        <v>133</v>
      </c>
      <c r="C145" s="364"/>
      <c r="D145" s="364"/>
      <c r="E145" s="365"/>
      <c r="F145" s="177" t="e">
        <f>#REF!</f>
        <v>#REF!</v>
      </c>
      <c r="G145" s="280"/>
      <c r="K145" s="266"/>
      <c r="L145" s="267"/>
      <c r="M145" s="4"/>
    </row>
    <row r="146" spans="1:14" s="3" customFormat="1" ht="15" hidden="1" thickBot="1" x14ac:dyDescent="0.3">
      <c r="A146" s="179" t="s">
        <v>8</v>
      </c>
      <c r="B146" s="366" t="s">
        <v>130</v>
      </c>
      <c r="C146" s="367"/>
      <c r="D146" s="367"/>
      <c r="E146" s="368"/>
      <c r="F146" s="180" t="e">
        <f>ROUND(F145*12,2)</f>
        <v>#REF!</v>
      </c>
      <c r="G146" s="280"/>
      <c r="K146" s="266"/>
      <c r="L146" s="267"/>
      <c r="M146" s="4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1"/>
      <c r="G147" s="278"/>
      <c r="K147" s="281"/>
      <c r="L147" s="282"/>
      <c r="M147" s="184"/>
      <c r="N147" s="185"/>
    </row>
    <row r="148" spans="1:14" s="183" customFormat="1" ht="14.1" customHeight="1" x14ac:dyDescent="0.25">
      <c r="A148" s="181"/>
      <c r="B148" s="181"/>
      <c r="C148" s="181"/>
      <c r="D148" s="181"/>
      <c r="E148" s="181"/>
      <c r="F148" s="186"/>
      <c r="K148" s="281"/>
      <c r="L148" s="282"/>
      <c r="M148" s="184"/>
      <c r="N148" s="185"/>
    </row>
    <row r="149" spans="1:14" ht="34.5" customHeight="1" x14ac:dyDescent="0.25">
      <c r="A149" s="166" t="s">
        <v>201</v>
      </c>
      <c r="B149" s="258" t="s">
        <v>202</v>
      </c>
      <c r="C149" s="325" t="s">
        <v>115</v>
      </c>
      <c r="D149" s="326"/>
    </row>
    <row r="150" spans="1:14" ht="14.1" customHeight="1" x14ac:dyDescent="0.25">
      <c r="A150" s="262">
        <v>800</v>
      </c>
      <c r="B150" s="259">
        <f>D139</f>
        <v>46.17</v>
      </c>
      <c r="C150" s="327">
        <f>ROUND((A150*B150),2)</f>
        <v>36936</v>
      </c>
      <c r="D150" s="328"/>
    </row>
    <row r="151" spans="1:14" ht="14.1" customHeight="1" x14ac:dyDescent="0.25"/>
    <row r="152" spans="1:14" ht="14.1" customHeight="1" x14ac:dyDescent="0.25">
      <c r="G152" s="187"/>
    </row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7"/>
    </row>
    <row r="157" spans="1:14" ht="14.1" customHeight="1" x14ac:dyDescent="0.25">
      <c r="G157" s="187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/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</sheetData>
  <mergeCells count="26">
    <mergeCell ref="A12:E12"/>
    <mergeCell ref="A1:F1"/>
    <mergeCell ref="A2:F2"/>
    <mergeCell ref="A9:F9"/>
    <mergeCell ref="A10:E10"/>
    <mergeCell ref="A11:E11"/>
    <mergeCell ref="B127:D127"/>
    <mergeCell ref="B15:E15"/>
    <mergeCell ref="A16:A17"/>
    <mergeCell ref="B16:E16"/>
    <mergeCell ref="A36:E36"/>
    <mergeCell ref="A38:E38"/>
    <mergeCell ref="B68:D68"/>
    <mergeCell ref="B85:D85"/>
    <mergeCell ref="B95:D95"/>
    <mergeCell ref="B100:D100"/>
    <mergeCell ref="A123:B123"/>
    <mergeCell ref="A124:B124"/>
    <mergeCell ref="C149:D149"/>
    <mergeCell ref="C150:D150"/>
    <mergeCell ref="B130:D130"/>
    <mergeCell ref="A142:F142"/>
    <mergeCell ref="B143:E143"/>
    <mergeCell ref="B144:E144"/>
    <mergeCell ref="B145:E145"/>
    <mergeCell ref="B146:E146"/>
  </mergeCells>
  <pageMargins left="0.511811024" right="0.511811024" top="0.78740157499999996" bottom="0.78740157499999996" header="0.31496062000000002" footer="0.31496062000000002"/>
  <pageSetup paperSize="9" scale="87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099"/>
  <sheetViews>
    <sheetView showGridLines="0" topLeftCell="A119" zoomScale="90" zoomScaleNormal="90" zoomScaleSheetLayoutView="90" workbookViewId="0">
      <selection activeCell="H58" sqref="H58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28" style="1" customWidth="1"/>
    <col min="7" max="7" width="15" style="1" customWidth="1"/>
    <col min="8" max="8" width="10.28515625" style="1" bestFit="1" customWidth="1"/>
    <col min="9" max="10" width="9.140625" style="1"/>
    <col min="11" max="13" width="11.85546875" style="2" bestFit="1" customWidth="1"/>
    <col min="14" max="16384" width="9.140625" style="1"/>
  </cols>
  <sheetData>
    <row r="1" spans="1:13" x14ac:dyDescent="0.25">
      <c r="A1" s="330" t="s">
        <v>0</v>
      </c>
      <c r="B1" s="330"/>
      <c r="C1" s="330"/>
      <c r="D1" s="330"/>
      <c r="E1" s="330"/>
      <c r="F1" s="330"/>
    </row>
    <row r="2" spans="1:13" s="3" customFormat="1" ht="15" customHeight="1" thickBot="1" x14ac:dyDescent="0.3">
      <c r="A2" s="331" t="s">
        <v>1</v>
      </c>
      <c r="B2" s="331"/>
      <c r="C2" s="331"/>
      <c r="D2" s="331"/>
      <c r="E2" s="331"/>
      <c r="F2" s="331"/>
      <c r="K2" s="4"/>
      <c r="L2" s="4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7</v>
      </c>
      <c r="K5" s="4"/>
      <c r="L5" s="4"/>
      <c r="M5" s="4"/>
    </row>
    <row r="6" spans="1:13" s="3" customFormat="1" ht="15" customHeight="1" x14ac:dyDescent="0.25">
      <c r="A6" s="8" t="s">
        <v>8</v>
      </c>
      <c r="B6" s="9" t="s">
        <v>9</v>
      </c>
      <c r="C6" s="10"/>
      <c r="D6" s="10"/>
      <c r="E6" s="11"/>
      <c r="F6" s="219" t="s">
        <v>10</v>
      </c>
      <c r="K6" s="4"/>
      <c r="L6" s="4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hidden="1" customHeight="1" x14ac:dyDescent="0.25">
      <c r="A9" s="332" t="s">
        <v>13</v>
      </c>
      <c r="B9" s="332"/>
      <c r="C9" s="332"/>
      <c r="D9" s="332"/>
      <c r="E9" s="332"/>
      <c r="F9" s="332"/>
    </row>
    <row r="10" spans="1:13" ht="45.75" hidden="1" customHeight="1" thickBot="1" x14ac:dyDescent="0.3">
      <c r="A10" s="20" t="s">
        <v>14</v>
      </c>
      <c r="B10" s="369" t="s">
        <v>15</v>
      </c>
      <c r="C10" s="369"/>
      <c r="D10" s="369"/>
      <c r="E10" s="369"/>
      <c r="F10" s="21" t="s">
        <v>16</v>
      </c>
    </row>
    <row r="11" spans="1:13" ht="55.15" hidden="1" customHeight="1" thickBot="1" x14ac:dyDescent="0.3">
      <c r="A11" s="22" t="s">
        <v>17</v>
      </c>
      <c r="B11" s="370" t="s">
        <v>18</v>
      </c>
      <c r="C11" s="370"/>
      <c r="D11" s="370"/>
      <c r="E11" s="370"/>
      <c r="F11" s="23">
        <v>0</v>
      </c>
    </row>
    <row r="12" spans="1:13" ht="14.1" customHeight="1" thickBot="1" x14ac:dyDescent="0.3">
      <c r="A12" s="19"/>
      <c r="B12" s="19"/>
      <c r="C12" s="19"/>
      <c r="D12" s="19"/>
      <c r="E12" s="19"/>
      <c r="F12" s="19"/>
    </row>
    <row r="13" spans="1:13" ht="14.1" customHeight="1" thickBot="1" x14ac:dyDescent="0.3">
      <c r="A13" s="24" t="s">
        <v>19</v>
      </c>
      <c r="B13" s="25"/>
      <c r="C13" s="25"/>
      <c r="D13" s="25"/>
      <c r="E13" s="25"/>
      <c r="F13" s="26"/>
    </row>
    <row r="14" spans="1:13" s="3" customFormat="1" ht="14.1" customHeight="1" thickBot="1" x14ac:dyDescent="0.3">
      <c r="A14" s="27"/>
      <c r="B14" s="329" t="s">
        <v>20</v>
      </c>
      <c r="C14" s="329"/>
      <c r="D14" s="329"/>
      <c r="E14" s="329"/>
      <c r="F14" s="28"/>
      <c r="K14" s="4"/>
      <c r="L14" s="4"/>
      <c r="M14" s="4"/>
    </row>
    <row r="15" spans="1:13" s="3" customFormat="1" ht="44.25" customHeight="1" x14ac:dyDescent="0.25">
      <c r="A15" s="339">
        <v>1</v>
      </c>
      <c r="B15" s="341" t="s">
        <v>21</v>
      </c>
      <c r="C15" s="342"/>
      <c r="D15" s="342"/>
      <c r="E15" s="342"/>
      <c r="F15" s="30" t="s">
        <v>183</v>
      </c>
      <c r="K15" s="4"/>
      <c r="L15" s="4"/>
      <c r="M15" s="4"/>
    </row>
    <row r="16" spans="1:13" ht="14.1" customHeight="1" x14ac:dyDescent="0.25">
      <c r="A16" s="340"/>
      <c r="B16" s="9" t="s">
        <v>22</v>
      </c>
      <c r="C16" s="10"/>
      <c r="D16" s="10"/>
      <c r="E16" s="31"/>
      <c r="F16" s="32"/>
    </row>
    <row r="17" spans="1:6" ht="14.1" customHeight="1" x14ac:dyDescent="0.25">
      <c r="A17" s="33">
        <v>2</v>
      </c>
      <c r="B17" s="9" t="s">
        <v>23</v>
      </c>
      <c r="C17" s="10"/>
      <c r="D17" s="10"/>
      <c r="E17" s="31"/>
      <c r="F17" s="219">
        <v>2511</v>
      </c>
    </row>
    <row r="18" spans="1:6" ht="14.1" customHeight="1" x14ac:dyDescent="0.25">
      <c r="A18" s="33">
        <v>3</v>
      </c>
      <c r="B18" s="9" t="s">
        <v>24</v>
      </c>
      <c r="C18" s="10"/>
      <c r="D18" s="10"/>
      <c r="E18" s="31"/>
      <c r="F18" s="32">
        <v>40</v>
      </c>
    </row>
    <row r="19" spans="1:6" ht="14.1" customHeight="1" x14ac:dyDescent="0.25">
      <c r="A19" s="34">
        <v>4</v>
      </c>
      <c r="B19" s="9" t="s">
        <v>25</v>
      </c>
      <c r="C19" s="10"/>
      <c r="D19" s="10"/>
      <c r="E19" s="31"/>
      <c r="F19" s="219" t="s">
        <v>10</v>
      </c>
    </row>
    <row r="20" spans="1:6" ht="14.1" customHeight="1" thickBot="1" x14ac:dyDescent="0.3">
      <c r="A20" s="35">
        <v>5</v>
      </c>
      <c r="B20" s="15" t="s">
        <v>26</v>
      </c>
      <c r="C20" s="16"/>
      <c r="D20" s="16"/>
      <c r="E20" s="36"/>
      <c r="F20" s="220" t="s">
        <v>27</v>
      </c>
    </row>
    <row r="21" spans="1:6" ht="14.1" customHeight="1" x14ac:dyDescent="0.25">
      <c r="B21" s="37"/>
      <c r="C21" s="37"/>
      <c r="D21" s="37"/>
      <c r="E21" s="38"/>
      <c r="F21" s="39"/>
    </row>
    <row r="22" spans="1:6" ht="14.1" customHeight="1" thickBot="1" x14ac:dyDescent="0.3">
      <c r="A22" s="40" t="s">
        <v>28</v>
      </c>
      <c r="B22" s="40"/>
      <c r="C22" s="40"/>
      <c r="D22" s="40"/>
      <c r="E22" s="40"/>
      <c r="F22" s="41"/>
    </row>
    <row r="23" spans="1:6" ht="14.1" customHeight="1" x14ac:dyDescent="0.25">
      <c r="A23" s="42">
        <v>1</v>
      </c>
      <c r="B23" s="43" t="s">
        <v>29</v>
      </c>
      <c r="C23" s="44"/>
      <c r="D23" s="44"/>
      <c r="E23" s="45" t="s">
        <v>30</v>
      </c>
      <c r="F23" s="46" t="s">
        <v>31</v>
      </c>
    </row>
    <row r="24" spans="1:6" ht="14.1" customHeight="1" x14ac:dyDescent="0.25">
      <c r="A24" s="47" t="s">
        <v>3</v>
      </c>
      <c r="B24" s="48" t="s">
        <v>32</v>
      </c>
      <c r="C24" s="49"/>
      <c r="D24" s="49"/>
      <c r="E24" s="50"/>
      <c r="F24" s="51">
        <f>SUM(F17/44)*F18</f>
        <v>2282.727272727273</v>
      </c>
    </row>
    <row r="25" spans="1:6" ht="14.1" customHeight="1" x14ac:dyDescent="0.25">
      <c r="A25" s="8" t="s">
        <v>5</v>
      </c>
      <c r="B25" s="223" t="s">
        <v>33</v>
      </c>
      <c r="C25" s="224"/>
      <c r="D25" s="224"/>
      <c r="E25" s="52">
        <v>0</v>
      </c>
      <c r="F25" s="53"/>
    </row>
    <row r="26" spans="1:6" ht="14.1" customHeight="1" x14ac:dyDescent="0.25">
      <c r="A26" s="47" t="s">
        <v>8</v>
      </c>
      <c r="B26" s="98" t="s">
        <v>34</v>
      </c>
      <c r="C26" s="210"/>
      <c r="D26" s="210"/>
      <c r="E26" s="50">
        <v>0</v>
      </c>
      <c r="F26" s="54"/>
    </row>
    <row r="27" spans="1:6" ht="14.1" customHeight="1" x14ac:dyDescent="0.25">
      <c r="A27" s="47" t="s">
        <v>35</v>
      </c>
      <c r="B27" s="98" t="s">
        <v>36</v>
      </c>
      <c r="C27" s="210"/>
      <c r="D27" s="210"/>
      <c r="E27" s="55"/>
      <c r="F27" s="54"/>
    </row>
    <row r="28" spans="1:6" ht="14.1" customHeight="1" x14ac:dyDescent="0.25">
      <c r="A28" s="47" t="s">
        <v>37</v>
      </c>
      <c r="B28" s="98" t="s">
        <v>38</v>
      </c>
      <c r="C28" s="210"/>
      <c r="D28" s="210"/>
      <c r="E28" s="55"/>
      <c r="F28" s="54"/>
    </row>
    <row r="29" spans="1:6" ht="14.1" customHeight="1" x14ac:dyDescent="0.25">
      <c r="A29" s="8" t="s">
        <v>39</v>
      </c>
      <c r="B29" s="227" t="s">
        <v>40</v>
      </c>
      <c r="C29" s="224"/>
      <c r="D29" s="224"/>
      <c r="E29" s="52"/>
      <c r="F29" s="56"/>
    </row>
    <row r="30" spans="1:6" ht="14.1" customHeight="1" x14ac:dyDescent="0.25">
      <c r="A30" s="8" t="s">
        <v>41</v>
      </c>
      <c r="B30" s="223" t="s">
        <v>42</v>
      </c>
      <c r="C30" s="224"/>
      <c r="D30" s="224"/>
      <c r="E30" s="52"/>
      <c r="F30" s="56"/>
    </row>
    <row r="31" spans="1:6" ht="14.1" customHeight="1" x14ac:dyDescent="0.25">
      <c r="A31" s="57" t="s">
        <v>43</v>
      </c>
      <c r="B31" s="58" t="s">
        <v>44</v>
      </c>
      <c r="C31" s="59"/>
      <c r="D31" s="59"/>
      <c r="E31" s="60"/>
      <c r="F31" s="61"/>
    </row>
    <row r="32" spans="1:6" ht="14.1" customHeight="1" thickBot="1" x14ac:dyDescent="0.3">
      <c r="A32" s="62"/>
      <c r="B32" s="63" t="s">
        <v>45</v>
      </c>
      <c r="C32" s="64"/>
      <c r="D32" s="64"/>
      <c r="E32" s="65"/>
      <c r="F32" s="66">
        <f>SUM(F24:F31)</f>
        <v>2282.727272727273</v>
      </c>
    </row>
    <row r="33" spans="1:13" ht="14.1" customHeight="1" x14ac:dyDescent="0.25"/>
    <row r="34" spans="1:13" ht="14.1" customHeight="1" x14ac:dyDescent="0.25">
      <c r="A34" s="343" t="s">
        <v>46</v>
      </c>
      <c r="B34" s="343"/>
      <c r="C34" s="343"/>
      <c r="D34" s="343"/>
      <c r="E34" s="343"/>
    </row>
    <row r="35" spans="1:13" ht="14.1" customHeight="1" x14ac:dyDescent="0.25"/>
    <row r="36" spans="1:13" ht="14.1" customHeight="1" thickBot="1" x14ac:dyDescent="0.3">
      <c r="A36" s="344" t="s">
        <v>47</v>
      </c>
      <c r="B36" s="344"/>
      <c r="C36" s="344"/>
      <c r="D36" s="344"/>
      <c r="E36" s="344"/>
    </row>
    <row r="37" spans="1:13" ht="14.1" customHeight="1" thickBot="1" x14ac:dyDescent="0.3">
      <c r="A37" s="69" t="s">
        <v>48</v>
      </c>
      <c r="B37" s="70" t="s">
        <v>49</v>
      </c>
      <c r="C37" s="70"/>
      <c r="D37" s="70"/>
      <c r="E37" s="71" t="s">
        <v>30</v>
      </c>
      <c r="F37" s="72" t="s">
        <v>31</v>
      </c>
    </row>
    <row r="38" spans="1:13" s="3" customFormat="1" ht="14.1" customHeight="1" x14ac:dyDescent="0.25">
      <c r="A38" s="8" t="s">
        <v>3</v>
      </c>
      <c r="B38" s="73" t="s">
        <v>50</v>
      </c>
      <c r="C38" s="74"/>
      <c r="D38" s="75"/>
      <c r="E38" s="221">
        <v>8.3299999999999999E-2</v>
      </c>
      <c r="F38" s="222">
        <f>F32*E38</f>
        <v>190.15118181818184</v>
      </c>
      <c r="K38" s="4"/>
      <c r="L38" s="4"/>
      <c r="M38" s="4"/>
    </row>
    <row r="39" spans="1:13" s="3" customFormat="1" ht="14.1" customHeight="1" x14ac:dyDescent="0.25">
      <c r="A39" s="8" t="s">
        <v>5</v>
      </c>
      <c r="B39" s="76" t="s">
        <v>51</v>
      </c>
      <c r="C39" s="77"/>
      <c r="D39" s="78"/>
      <c r="E39" s="221">
        <v>0.121</v>
      </c>
      <c r="F39" s="222">
        <f>F32*E39</f>
        <v>276.21000000000004</v>
      </c>
      <c r="K39" s="4"/>
      <c r="L39" s="4"/>
      <c r="M39" s="4"/>
    </row>
    <row r="40" spans="1:13" s="3" customFormat="1" ht="14.1" customHeight="1" thickBot="1" x14ac:dyDescent="0.3">
      <c r="A40" s="62"/>
      <c r="B40" s="79" t="s">
        <v>52</v>
      </c>
      <c r="C40" s="80"/>
      <c r="D40" s="81"/>
      <c r="E40" s="82">
        <f>SUM(E38:E39)</f>
        <v>0.20429999999999998</v>
      </c>
      <c r="F40" s="83">
        <f>SUM(F38:F39)</f>
        <v>466.36118181818188</v>
      </c>
      <c r="K40" s="4"/>
      <c r="L40" s="4"/>
      <c r="M40" s="4"/>
    </row>
    <row r="41" spans="1:13" ht="14.1" customHeight="1" x14ac:dyDescent="0.25"/>
    <row r="42" spans="1:13" ht="14.1" customHeight="1" thickBot="1" x14ac:dyDescent="0.3">
      <c r="A42" s="84" t="s">
        <v>53</v>
      </c>
      <c r="B42" s="84"/>
      <c r="C42" s="84"/>
      <c r="D42" s="84"/>
      <c r="E42" s="84"/>
      <c r="F42" s="84"/>
    </row>
    <row r="43" spans="1:13" ht="14.1" customHeight="1" thickBot="1" x14ac:dyDescent="0.3">
      <c r="A43" s="69" t="s">
        <v>54</v>
      </c>
      <c r="B43" s="70" t="s">
        <v>55</v>
      </c>
      <c r="C43" s="70"/>
      <c r="D43" s="70"/>
      <c r="E43" s="71" t="s">
        <v>30</v>
      </c>
      <c r="F43" s="72" t="s">
        <v>31</v>
      </c>
    </row>
    <row r="44" spans="1:13" s="3" customFormat="1" ht="14.1" customHeight="1" x14ac:dyDescent="0.25">
      <c r="A44" s="8" t="s">
        <v>3</v>
      </c>
      <c r="B44" s="73" t="s">
        <v>56</v>
      </c>
      <c r="C44" s="74"/>
      <c r="D44" s="85"/>
      <c r="E44" s="221">
        <v>0.2</v>
      </c>
      <c r="F44" s="222">
        <f>(F32+F40)*E44</f>
        <v>549.81769090909097</v>
      </c>
      <c r="K44" s="4"/>
      <c r="L44" s="4"/>
      <c r="M44" s="4"/>
    </row>
    <row r="45" spans="1:13" s="3" customFormat="1" ht="14.1" customHeight="1" x14ac:dyDescent="0.25">
      <c r="A45" s="8" t="s">
        <v>5</v>
      </c>
      <c r="B45" s="76" t="s">
        <v>57</v>
      </c>
      <c r="C45" s="77"/>
      <c r="D45" s="78"/>
      <c r="E45" s="242">
        <v>2.5000000000000001E-2</v>
      </c>
      <c r="F45" s="222">
        <f>(F32+F40)*E45</f>
        <v>68.727211363636371</v>
      </c>
      <c r="K45" s="4"/>
      <c r="L45" s="4"/>
      <c r="M45" s="4"/>
    </row>
    <row r="46" spans="1:13" s="3" customFormat="1" ht="14.1" customHeight="1" x14ac:dyDescent="0.25">
      <c r="A46" s="8" t="s">
        <v>8</v>
      </c>
      <c r="B46" s="76" t="s">
        <v>58</v>
      </c>
      <c r="C46" s="77"/>
      <c r="D46" s="78"/>
      <c r="E46" s="241">
        <v>0.03</v>
      </c>
      <c r="F46" s="222">
        <f>(F32+F40)*E46</f>
        <v>82.472653636363631</v>
      </c>
      <c r="K46" s="4"/>
      <c r="L46" s="4"/>
      <c r="M46" s="4"/>
    </row>
    <row r="47" spans="1:13" s="3" customFormat="1" ht="14.1" customHeight="1" x14ac:dyDescent="0.25">
      <c r="A47" s="8" t="s">
        <v>35</v>
      </c>
      <c r="B47" s="76" t="s">
        <v>59</v>
      </c>
      <c r="C47" s="77"/>
      <c r="D47" s="78"/>
      <c r="E47" s="242">
        <v>1.4999999999999999E-2</v>
      </c>
      <c r="F47" s="222">
        <f>(F32+F40)*E47</f>
        <v>41.236326818181816</v>
      </c>
      <c r="K47" s="4"/>
      <c r="L47" s="4"/>
      <c r="M47" s="4"/>
    </row>
    <row r="48" spans="1:13" s="3" customFormat="1" ht="14.1" customHeight="1" x14ac:dyDescent="0.25">
      <c r="A48" s="8" t="s">
        <v>37</v>
      </c>
      <c r="B48" s="76" t="s">
        <v>60</v>
      </c>
      <c r="C48" s="77"/>
      <c r="D48" s="78"/>
      <c r="E48" s="242">
        <v>0.01</v>
      </c>
      <c r="F48" s="222">
        <f>(F32+F40)*E48</f>
        <v>27.490884545454549</v>
      </c>
      <c r="K48" s="4"/>
      <c r="L48" s="4"/>
      <c r="M48" s="4"/>
    </row>
    <row r="49" spans="1:13" s="3" customFormat="1" ht="14.1" customHeight="1" x14ac:dyDescent="0.25">
      <c r="A49" s="8" t="s">
        <v>39</v>
      </c>
      <c r="B49" s="76" t="s">
        <v>61</v>
      </c>
      <c r="C49" s="77"/>
      <c r="D49" s="78"/>
      <c r="E49" s="242">
        <v>6.0000000000000001E-3</v>
      </c>
      <c r="F49" s="222">
        <f>(F32+F40)*E49</f>
        <v>16.494530727272728</v>
      </c>
      <c r="K49" s="4"/>
      <c r="L49" s="4"/>
      <c r="M49" s="4"/>
    </row>
    <row r="50" spans="1:13" s="3" customFormat="1" ht="14.1" customHeight="1" x14ac:dyDescent="0.25">
      <c r="A50" s="8" t="s">
        <v>62</v>
      </c>
      <c r="B50" s="76" t="s">
        <v>63</v>
      </c>
      <c r="C50" s="77"/>
      <c r="D50" s="78"/>
      <c r="E50" s="242">
        <v>2E-3</v>
      </c>
      <c r="F50" s="222">
        <f>(F32+F40)*E50</f>
        <v>5.4981769090909092</v>
      </c>
      <c r="K50" s="4"/>
      <c r="L50" s="4"/>
      <c r="M50" s="4"/>
    </row>
    <row r="51" spans="1:13" s="3" customFormat="1" ht="14.1" customHeight="1" x14ac:dyDescent="0.25">
      <c r="A51" s="8" t="s">
        <v>41</v>
      </c>
      <c r="B51" s="76" t="s">
        <v>64</v>
      </c>
      <c r="C51" s="77"/>
      <c r="D51" s="78"/>
      <c r="E51" s="242">
        <v>0.08</v>
      </c>
      <c r="F51" s="222">
        <f>(F32+F40)*E51</f>
        <v>219.92707636363639</v>
      </c>
      <c r="K51" s="4"/>
      <c r="L51" s="4"/>
      <c r="M51" s="4"/>
    </row>
    <row r="52" spans="1:13" s="3" customFormat="1" ht="14.1" customHeight="1" thickBot="1" x14ac:dyDescent="0.3">
      <c r="A52" s="14"/>
      <c r="B52" s="79" t="s">
        <v>45</v>
      </c>
      <c r="C52" s="80"/>
      <c r="D52" s="81"/>
      <c r="E52" s="82">
        <f>SUM(E44:E51)</f>
        <v>0.36800000000000005</v>
      </c>
      <c r="F52" s="83">
        <f>SUM(F44:F51)</f>
        <v>1011.6645512727274</v>
      </c>
      <c r="K52" s="4"/>
      <c r="L52" s="4"/>
      <c r="M52" s="4"/>
    </row>
    <row r="53" spans="1:13" ht="14.1" customHeight="1" x14ac:dyDescent="0.25"/>
    <row r="54" spans="1:13" ht="14.1" customHeight="1" thickBot="1" x14ac:dyDescent="0.3">
      <c r="A54" s="84" t="s">
        <v>65</v>
      </c>
      <c r="B54" s="84"/>
      <c r="C54" s="84"/>
      <c r="D54" s="84"/>
      <c r="E54" s="84"/>
      <c r="F54" s="84"/>
    </row>
    <row r="55" spans="1:13" ht="14.1" customHeight="1" x14ac:dyDescent="0.25">
      <c r="A55" s="86" t="s">
        <v>66</v>
      </c>
      <c r="B55" s="87" t="s">
        <v>67</v>
      </c>
      <c r="C55" s="88"/>
      <c r="D55" s="89"/>
      <c r="E55" s="90" t="s">
        <v>30</v>
      </c>
      <c r="F55" s="46" t="s">
        <v>31</v>
      </c>
    </row>
    <row r="56" spans="1:13" ht="14.1" customHeight="1" x14ac:dyDescent="0.25">
      <c r="A56" s="8" t="s">
        <v>3</v>
      </c>
      <c r="B56" s="9" t="s">
        <v>68</v>
      </c>
      <c r="C56" s="10"/>
      <c r="D56" s="91"/>
      <c r="E56" s="92"/>
      <c r="F56" s="93">
        <v>0</v>
      </c>
    </row>
    <row r="57" spans="1:13" ht="14.1" customHeight="1" x14ac:dyDescent="0.25">
      <c r="A57" s="47" t="s">
        <v>5</v>
      </c>
      <c r="B57" s="48" t="s">
        <v>69</v>
      </c>
      <c r="C57" s="49"/>
      <c r="D57" s="94"/>
      <c r="E57" s="95"/>
      <c r="F57" s="51">
        <f>551.5*0.8</f>
        <v>441.20000000000005</v>
      </c>
      <c r="G57" s="96"/>
      <c r="H57" s="96"/>
    </row>
    <row r="58" spans="1:13" ht="14.1" customHeight="1" x14ac:dyDescent="0.25">
      <c r="A58" s="47" t="s">
        <v>8</v>
      </c>
      <c r="B58" s="48" t="s">
        <v>70</v>
      </c>
      <c r="C58" s="49"/>
      <c r="D58" s="94"/>
      <c r="E58" s="95"/>
      <c r="F58" s="51">
        <f>F57/12</f>
        <v>36.766666666666673</v>
      </c>
      <c r="G58" s="96"/>
    </row>
    <row r="59" spans="1:13" ht="14.1" customHeight="1" x14ac:dyDescent="0.25">
      <c r="A59" s="47" t="s">
        <v>35</v>
      </c>
      <c r="B59" s="97"/>
      <c r="C59" s="49"/>
      <c r="D59" s="94"/>
      <c r="E59" s="95"/>
      <c r="F59" s="51"/>
    </row>
    <row r="60" spans="1:13" ht="14.1" customHeight="1" x14ac:dyDescent="0.25">
      <c r="A60" s="47" t="s">
        <v>37</v>
      </c>
      <c r="B60" s="97"/>
      <c r="C60" s="49"/>
      <c r="D60" s="94"/>
      <c r="E60" s="95"/>
      <c r="F60" s="51"/>
    </row>
    <row r="61" spans="1:13" ht="14.1" customHeight="1" thickBot="1" x14ac:dyDescent="0.3">
      <c r="A61" s="47" t="s">
        <v>39</v>
      </c>
      <c r="B61" s="98"/>
      <c r="C61" s="99"/>
      <c r="D61" s="100"/>
      <c r="E61" s="101"/>
      <c r="F61" s="51"/>
    </row>
    <row r="62" spans="1:13" ht="14.1" customHeight="1" thickBot="1" x14ac:dyDescent="0.3">
      <c r="A62" s="102"/>
      <c r="B62" s="70" t="s">
        <v>45</v>
      </c>
      <c r="C62" s="103"/>
      <c r="D62" s="103"/>
      <c r="E62" s="104"/>
      <c r="F62" s="105">
        <f>SUM(F56:F61)</f>
        <v>477.9666666666667</v>
      </c>
    </row>
    <row r="63" spans="1:13" ht="14.1" customHeight="1" x14ac:dyDescent="0.25">
      <c r="A63" s="68"/>
      <c r="B63" s="68"/>
      <c r="C63" s="68"/>
      <c r="D63" s="68"/>
      <c r="E63" s="38"/>
      <c r="F63" s="106"/>
    </row>
    <row r="64" spans="1:13" ht="14.1" customHeight="1" thickBot="1" x14ac:dyDescent="0.3">
      <c r="A64" s="84" t="s">
        <v>71</v>
      </c>
      <c r="B64" s="84"/>
      <c r="C64" s="84"/>
      <c r="D64" s="84"/>
      <c r="E64" s="84"/>
      <c r="F64" s="84"/>
    </row>
    <row r="65" spans="1:13" ht="14.1" customHeight="1" thickBot="1" x14ac:dyDescent="0.3">
      <c r="A65" s="69">
        <v>2</v>
      </c>
      <c r="B65" s="107" t="s">
        <v>72</v>
      </c>
      <c r="C65" s="70"/>
      <c r="D65" s="70"/>
      <c r="E65" s="108"/>
      <c r="F65" s="72" t="s">
        <v>31</v>
      </c>
    </row>
    <row r="66" spans="1:13" s="3" customFormat="1" ht="14.1" customHeight="1" x14ac:dyDescent="0.25">
      <c r="A66" s="8" t="s">
        <v>3</v>
      </c>
      <c r="B66" s="341" t="s">
        <v>49</v>
      </c>
      <c r="C66" s="342"/>
      <c r="D66" s="342"/>
      <c r="E66" s="109"/>
      <c r="F66" s="222">
        <f>F40</f>
        <v>466.36118181818188</v>
      </c>
      <c r="K66" s="4"/>
      <c r="L66" s="4"/>
      <c r="M66" s="4"/>
    </row>
    <row r="67" spans="1:13" s="3" customFormat="1" ht="14.1" customHeight="1" x14ac:dyDescent="0.25">
      <c r="A67" s="8" t="s">
        <v>5</v>
      </c>
      <c r="B67" s="76" t="s">
        <v>55</v>
      </c>
      <c r="C67" s="77"/>
      <c r="D67" s="77"/>
      <c r="E67" s="109"/>
      <c r="F67" s="222">
        <f>F52</f>
        <v>1011.6645512727274</v>
      </c>
      <c r="K67" s="4"/>
      <c r="L67" s="4"/>
      <c r="M67" s="4"/>
    </row>
    <row r="68" spans="1:13" s="3" customFormat="1" ht="14.1" customHeight="1" x14ac:dyDescent="0.25">
      <c r="A68" s="8" t="s">
        <v>8</v>
      </c>
      <c r="B68" s="76" t="s">
        <v>67</v>
      </c>
      <c r="C68" s="77"/>
      <c r="D68" s="77"/>
      <c r="E68" s="110"/>
      <c r="F68" s="222">
        <f>F62</f>
        <v>477.9666666666667</v>
      </c>
      <c r="K68" s="4"/>
      <c r="L68" s="4"/>
      <c r="M68" s="4"/>
    </row>
    <row r="69" spans="1:13" s="3" customFormat="1" ht="14.1" customHeight="1" thickBot="1" x14ac:dyDescent="0.3">
      <c r="A69" s="14"/>
      <c r="B69" s="79" t="s">
        <v>45</v>
      </c>
      <c r="C69" s="80"/>
      <c r="D69" s="80"/>
      <c r="E69" s="111"/>
      <c r="F69" s="245">
        <f>SUM(F66:F68)</f>
        <v>1955.9923997575761</v>
      </c>
      <c r="K69" s="4"/>
      <c r="L69" s="4"/>
      <c r="M69" s="4"/>
    </row>
    <row r="70" spans="1:13" ht="14.1" customHeight="1" x14ac:dyDescent="0.25">
      <c r="A70" s="68"/>
      <c r="B70" s="68"/>
      <c r="C70" s="68"/>
      <c r="D70" s="68"/>
      <c r="E70" s="38"/>
      <c r="F70" s="106"/>
    </row>
    <row r="71" spans="1:13" ht="14.1" customHeight="1" thickBot="1" x14ac:dyDescent="0.3">
      <c r="A71" s="68" t="s">
        <v>73</v>
      </c>
      <c r="B71" s="68"/>
      <c r="C71" s="68"/>
      <c r="D71" s="68"/>
      <c r="E71" s="38"/>
      <c r="F71" s="106"/>
    </row>
    <row r="72" spans="1:13" s="3" customFormat="1" ht="14.1" customHeight="1" thickBot="1" x14ac:dyDescent="0.3">
      <c r="A72" s="69">
        <v>3</v>
      </c>
      <c r="B72" s="70" t="s">
        <v>74</v>
      </c>
      <c r="C72" s="70"/>
      <c r="D72" s="70"/>
      <c r="E72" s="71" t="s">
        <v>30</v>
      </c>
      <c r="F72" s="72" t="s">
        <v>31</v>
      </c>
      <c r="K72" s="4"/>
      <c r="L72" s="4"/>
      <c r="M72" s="4"/>
    </row>
    <row r="73" spans="1:13" ht="14.1" customHeight="1" x14ac:dyDescent="0.25">
      <c r="A73" s="112" t="s">
        <v>3</v>
      </c>
      <c r="B73" s="113" t="s">
        <v>75</v>
      </c>
      <c r="C73" s="37"/>
      <c r="D73" s="114"/>
      <c r="E73" s="228">
        <f>(1/12)*0.05</f>
        <v>4.1666666666666666E-3</v>
      </c>
      <c r="F73" s="229">
        <f>(F32+F40+F52)*E73</f>
        <v>15.66980419090909</v>
      </c>
      <c r="G73" s="115"/>
    </row>
    <row r="74" spans="1:13" ht="14.1" customHeight="1" x14ac:dyDescent="0.25">
      <c r="A74" s="8" t="s">
        <v>5</v>
      </c>
      <c r="B74" s="9" t="s">
        <v>76</v>
      </c>
      <c r="C74" s="10"/>
      <c r="D74" s="91"/>
      <c r="E74" s="228">
        <f>E51*E73</f>
        <v>3.3333333333333332E-4</v>
      </c>
      <c r="F74" s="229">
        <f>(F32+F40+F52)*E74</f>
        <v>1.2535843352727272</v>
      </c>
      <c r="G74" s="115"/>
    </row>
    <row r="75" spans="1:13" ht="14.1" customHeight="1" x14ac:dyDescent="0.25">
      <c r="A75" s="8" t="s">
        <v>8</v>
      </c>
      <c r="B75" s="9" t="s">
        <v>77</v>
      </c>
      <c r="C75" s="10"/>
      <c r="D75" s="91"/>
      <c r="E75" s="228">
        <v>0.02</v>
      </c>
      <c r="F75" s="229">
        <f>(F32+F40+F52)*E75</f>
        <v>75.215060116363645</v>
      </c>
      <c r="G75" s="115"/>
    </row>
    <row r="76" spans="1:13" ht="14.1" customHeight="1" x14ac:dyDescent="0.25">
      <c r="A76" s="8" t="s">
        <v>35</v>
      </c>
      <c r="B76" s="9" t="s">
        <v>78</v>
      </c>
      <c r="C76" s="10"/>
      <c r="D76" s="91"/>
      <c r="E76" s="228">
        <v>1.9400000000000001E-2</v>
      </c>
      <c r="F76" s="229">
        <f>(F32+F40+F52)*E76</f>
        <v>72.958608312872727</v>
      </c>
      <c r="G76" s="115"/>
    </row>
    <row r="77" spans="1:13" ht="14.1" customHeight="1" x14ac:dyDescent="0.25">
      <c r="A77" s="8" t="s">
        <v>37</v>
      </c>
      <c r="B77" s="9" t="s">
        <v>79</v>
      </c>
      <c r="C77" s="10"/>
      <c r="D77" s="91"/>
      <c r="E77" s="228">
        <f>E52*E76</f>
        <v>7.1392000000000009E-3</v>
      </c>
      <c r="F77" s="229">
        <f>(F32+F40+F52)*E77</f>
        <v>26.848767859137169</v>
      </c>
      <c r="G77" s="115"/>
    </row>
    <row r="78" spans="1:13" ht="14.1" customHeight="1" x14ac:dyDescent="0.25">
      <c r="A78" s="8" t="s">
        <v>39</v>
      </c>
      <c r="B78" s="9" t="s">
        <v>80</v>
      </c>
      <c r="C78" s="10"/>
      <c r="D78" s="91"/>
      <c r="E78" s="228">
        <v>0.02</v>
      </c>
      <c r="F78" s="229">
        <f>(F32+F40+F52)*E78</f>
        <v>75.215060116363645</v>
      </c>
      <c r="G78" s="115"/>
    </row>
    <row r="79" spans="1:13" s="3" customFormat="1" ht="14.1" customHeight="1" thickBot="1" x14ac:dyDescent="0.3">
      <c r="A79" s="116"/>
      <c r="B79" s="79" t="s">
        <v>45</v>
      </c>
      <c r="C79" s="80"/>
      <c r="D79" s="81"/>
      <c r="E79" s="246">
        <f>SUM(E73:E78)</f>
        <v>7.1039199999999997E-2</v>
      </c>
      <c r="F79" s="245">
        <f>SUM(F73:F78)</f>
        <v>267.160884930919</v>
      </c>
      <c r="K79" s="4"/>
      <c r="L79" s="4"/>
      <c r="M79" s="4"/>
    </row>
    <row r="80" spans="1:13" ht="14.1" customHeight="1" x14ac:dyDescent="0.25">
      <c r="A80" s="68"/>
      <c r="B80" s="68"/>
      <c r="C80" s="68"/>
      <c r="D80" s="68"/>
      <c r="E80" s="38"/>
      <c r="F80" s="106"/>
    </row>
    <row r="81" spans="1:13" ht="14.1" customHeight="1" thickBot="1" x14ac:dyDescent="0.3">
      <c r="A81" s="68" t="s">
        <v>81</v>
      </c>
      <c r="B81" s="68"/>
      <c r="C81" s="68"/>
      <c r="D81" s="68"/>
      <c r="E81" s="38"/>
      <c r="F81" s="106"/>
    </row>
    <row r="82" spans="1:13" s="3" customFormat="1" ht="14.1" customHeight="1" thickBot="1" x14ac:dyDescent="0.3">
      <c r="A82" s="69" t="s">
        <v>82</v>
      </c>
      <c r="B82" s="70" t="s">
        <v>83</v>
      </c>
      <c r="C82" s="70"/>
      <c r="D82" s="70"/>
      <c r="E82" s="71" t="s">
        <v>30</v>
      </c>
      <c r="F82" s="72" t="s">
        <v>31</v>
      </c>
      <c r="K82" s="4"/>
      <c r="L82" s="4"/>
      <c r="M82" s="4"/>
    </row>
    <row r="83" spans="1:13" ht="14.1" customHeight="1" x14ac:dyDescent="0.25">
      <c r="A83" s="112" t="s">
        <v>3</v>
      </c>
      <c r="B83" s="345" t="s">
        <v>84</v>
      </c>
      <c r="C83" s="346"/>
      <c r="D83" s="347"/>
      <c r="E83" s="230">
        <v>0</v>
      </c>
      <c r="F83" s="117">
        <f>E83*(F32+F40+F52)</f>
        <v>0</v>
      </c>
    </row>
    <row r="84" spans="1:13" ht="14.1" customHeight="1" x14ac:dyDescent="0.25">
      <c r="A84" s="8" t="s">
        <v>5</v>
      </c>
      <c r="B84" s="223" t="s">
        <v>85</v>
      </c>
      <c r="C84" s="224"/>
      <c r="D84" s="247"/>
      <c r="E84" s="230">
        <v>5.7999999999999996E-3</v>
      </c>
      <c r="F84" s="118">
        <f>E84*(F32+F40+F52)</f>
        <v>21.812367433745454</v>
      </c>
    </row>
    <row r="85" spans="1:13" ht="14.1" customHeight="1" x14ac:dyDescent="0.25">
      <c r="A85" s="8" t="s">
        <v>8</v>
      </c>
      <c r="B85" s="223" t="s">
        <v>86</v>
      </c>
      <c r="C85" s="224"/>
      <c r="D85" s="247"/>
      <c r="E85" s="230">
        <v>5.0000000000000001E-4</v>
      </c>
      <c r="F85" s="118">
        <f>E85*(F32+F40+F52)</f>
        <v>1.8803765029090911</v>
      </c>
    </row>
    <row r="86" spans="1:13" ht="14.1" customHeight="1" x14ac:dyDescent="0.25">
      <c r="A86" s="8" t="s">
        <v>35</v>
      </c>
      <c r="B86" s="225" t="s">
        <v>87</v>
      </c>
      <c r="C86" s="226"/>
      <c r="D86" s="248"/>
      <c r="E86" s="230">
        <v>1E-3</v>
      </c>
      <c r="F86" s="118">
        <f>E86*(F32+F40+F52)</f>
        <v>3.7607530058181822</v>
      </c>
    </row>
    <row r="87" spans="1:13" s="3" customFormat="1" ht="14.1" customHeight="1" x14ac:dyDescent="0.25">
      <c r="A87" s="8" t="s">
        <v>37</v>
      </c>
      <c r="B87" s="249" t="s">
        <v>88</v>
      </c>
      <c r="C87" s="11"/>
      <c r="D87" s="250"/>
      <c r="E87" s="230">
        <v>1E-3</v>
      </c>
      <c r="F87" s="118">
        <f>E87*(F32+F40+F52)</f>
        <v>3.7607530058181822</v>
      </c>
      <c r="G87" s="1"/>
      <c r="H87" s="1"/>
      <c r="K87" s="4"/>
      <c r="L87" s="4"/>
      <c r="M87" s="4"/>
    </row>
    <row r="88" spans="1:13" ht="14.1" customHeight="1" x14ac:dyDescent="0.25">
      <c r="A88" s="8" t="s">
        <v>39</v>
      </c>
      <c r="B88" s="223" t="s">
        <v>89</v>
      </c>
      <c r="C88" s="224"/>
      <c r="D88" s="247"/>
      <c r="E88" s="230">
        <v>2.3E-3</v>
      </c>
      <c r="F88" s="118">
        <f>E88*(F32+F40+F52)</f>
        <v>8.6497319133818191</v>
      </c>
    </row>
    <row r="89" spans="1:13" s="3" customFormat="1" ht="14.1" customHeight="1" thickBot="1" x14ac:dyDescent="0.3">
      <c r="A89" s="116"/>
      <c r="B89" s="79" t="s">
        <v>45</v>
      </c>
      <c r="C89" s="80"/>
      <c r="D89" s="81"/>
      <c r="E89" s="82">
        <f>SUM(E83:E88)</f>
        <v>1.06E-2</v>
      </c>
      <c r="F89" s="83">
        <f>SUM(F83:F88)</f>
        <v>39.863981861672727</v>
      </c>
      <c r="G89" s="1"/>
      <c r="H89" s="1"/>
      <c r="K89" s="4"/>
      <c r="L89" s="4"/>
      <c r="M89" s="4"/>
    </row>
    <row r="90" spans="1:13" ht="14.1" customHeight="1" x14ac:dyDescent="0.25"/>
    <row r="91" spans="1:13" ht="14.1" customHeight="1" thickBot="1" x14ac:dyDescent="0.3">
      <c r="A91" s="68" t="s">
        <v>90</v>
      </c>
      <c r="B91" s="68"/>
      <c r="C91" s="68"/>
      <c r="D91" s="68"/>
      <c r="E91" s="38"/>
      <c r="F91" s="106"/>
    </row>
    <row r="92" spans="1:13" s="3" customFormat="1" ht="14.1" customHeight="1" thickBot="1" x14ac:dyDescent="0.3">
      <c r="A92" s="69" t="s">
        <v>91</v>
      </c>
      <c r="B92" s="107" t="s">
        <v>40</v>
      </c>
      <c r="C92" s="70"/>
      <c r="D92" s="70"/>
      <c r="E92" s="71" t="s">
        <v>30</v>
      </c>
      <c r="F92" s="72" t="s">
        <v>31</v>
      </c>
      <c r="K92" s="4"/>
      <c r="L92" s="4"/>
      <c r="M92" s="4"/>
    </row>
    <row r="93" spans="1:13" s="3" customFormat="1" ht="14.1" customHeight="1" x14ac:dyDescent="0.25">
      <c r="A93" s="8" t="s">
        <v>3</v>
      </c>
      <c r="B93" s="336" t="s">
        <v>92</v>
      </c>
      <c r="C93" s="337"/>
      <c r="D93" s="338"/>
      <c r="E93" s="123">
        <v>0</v>
      </c>
      <c r="F93" s="124">
        <f>E93*F32</f>
        <v>0</v>
      </c>
      <c r="K93" s="4"/>
      <c r="L93" s="4"/>
      <c r="M93" s="4"/>
    </row>
    <row r="94" spans="1:13" s="3" customFormat="1" ht="14.1" customHeight="1" thickBot="1" x14ac:dyDescent="0.3">
      <c r="A94" s="116"/>
      <c r="B94" s="79" t="s">
        <v>45</v>
      </c>
      <c r="C94" s="80"/>
      <c r="D94" s="81"/>
      <c r="E94" s="82">
        <f>E93</f>
        <v>0</v>
      </c>
      <c r="F94" s="83">
        <f>F93</f>
        <v>0</v>
      </c>
      <c r="K94" s="4"/>
      <c r="L94" s="4"/>
      <c r="M94" s="4"/>
    </row>
    <row r="95" spans="1:13" s="3" customFormat="1" ht="14.1" customHeight="1" x14ac:dyDescent="0.25">
      <c r="A95" s="125"/>
      <c r="B95" s="126"/>
      <c r="C95" s="126"/>
      <c r="D95" s="126"/>
      <c r="E95" s="127"/>
      <c r="F95" s="128"/>
      <c r="K95" s="4"/>
      <c r="L95" s="4"/>
      <c r="M95" s="4"/>
    </row>
    <row r="96" spans="1:13" ht="14.1" customHeight="1" thickBot="1" x14ac:dyDescent="0.3">
      <c r="A96" s="68" t="s">
        <v>93</v>
      </c>
      <c r="B96" s="68"/>
      <c r="C96" s="68"/>
      <c r="D96" s="68"/>
      <c r="E96" s="38"/>
      <c r="F96" s="106"/>
    </row>
    <row r="97" spans="1:13" s="3" customFormat="1" ht="14.1" customHeight="1" thickBot="1" x14ac:dyDescent="0.3">
      <c r="A97" s="69">
        <v>4</v>
      </c>
      <c r="B97" s="107" t="s">
        <v>94</v>
      </c>
      <c r="C97" s="70"/>
      <c r="D97" s="70"/>
      <c r="E97" s="108"/>
      <c r="F97" s="72" t="s">
        <v>31</v>
      </c>
      <c r="K97" s="4"/>
      <c r="L97" s="4"/>
      <c r="M97" s="4"/>
    </row>
    <row r="98" spans="1:13" s="3" customFormat="1" ht="14.1" customHeight="1" x14ac:dyDescent="0.25">
      <c r="A98" s="8" t="s">
        <v>3</v>
      </c>
      <c r="B98" s="336" t="s">
        <v>95</v>
      </c>
      <c r="C98" s="337"/>
      <c r="D98" s="337"/>
      <c r="E98" s="129"/>
      <c r="F98" s="222">
        <f>F89</f>
        <v>39.863981861672727</v>
      </c>
      <c r="K98" s="4"/>
      <c r="L98" s="4"/>
      <c r="M98" s="4"/>
    </row>
    <row r="99" spans="1:13" s="3" customFormat="1" ht="14.1" customHeight="1" x14ac:dyDescent="0.25">
      <c r="A99" s="57"/>
      <c r="B99" s="130" t="s">
        <v>40</v>
      </c>
      <c r="C99" s="131"/>
      <c r="D99" s="131"/>
      <c r="E99" s="132"/>
      <c r="F99" s="231">
        <f>F94</f>
        <v>0</v>
      </c>
      <c r="K99" s="4"/>
      <c r="L99" s="4"/>
      <c r="M99" s="4"/>
    </row>
    <row r="100" spans="1:13" s="3" customFormat="1" ht="14.1" customHeight="1" thickBot="1" x14ac:dyDescent="0.3">
      <c r="A100" s="116"/>
      <c r="B100" s="79" t="s">
        <v>45</v>
      </c>
      <c r="C100" s="80"/>
      <c r="D100" s="80"/>
      <c r="E100" s="111"/>
      <c r="F100" s="83">
        <f>SUM(F98:F99)</f>
        <v>39.863981861672727</v>
      </c>
      <c r="K100" s="4"/>
      <c r="L100" s="4"/>
      <c r="M100" s="4"/>
    </row>
    <row r="101" spans="1:13" s="3" customFormat="1" ht="14.1" customHeight="1" x14ac:dyDescent="0.25">
      <c r="A101" s="125"/>
      <c r="B101" s="126"/>
      <c r="C101" s="126"/>
      <c r="D101" s="126"/>
      <c r="E101" s="127"/>
      <c r="F101" s="128"/>
      <c r="K101" s="4"/>
      <c r="L101" s="4"/>
      <c r="M101" s="4"/>
    </row>
    <row r="102" spans="1:13" ht="14.1" customHeight="1" thickBot="1" x14ac:dyDescent="0.3">
      <c r="A102" s="68" t="s">
        <v>96</v>
      </c>
      <c r="B102" s="68"/>
      <c r="C102" s="68"/>
      <c r="D102" s="68"/>
      <c r="E102" s="38"/>
      <c r="F102" s="106"/>
    </row>
    <row r="103" spans="1:13" s="3" customFormat="1" ht="14.1" customHeight="1" thickBot="1" x14ac:dyDescent="0.3">
      <c r="A103" s="69">
        <v>5</v>
      </c>
      <c r="B103" s="70" t="s">
        <v>97</v>
      </c>
      <c r="C103" s="70"/>
      <c r="D103" s="70"/>
      <c r="E103" s="71" t="s">
        <v>30</v>
      </c>
      <c r="F103" s="72" t="s">
        <v>31</v>
      </c>
      <c r="K103" s="4"/>
      <c r="L103" s="4"/>
      <c r="M103" s="4"/>
    </row>
    <row r="104" spans="1:13" ht="14.1" customHeight="1" x14ac:dyDescent="0.25">
      <c r="A104" s="8" t="s">
        <v>3</v>
      </c>
      <c r="B104" s="9" t="s">
        <v>98</v>
      </c>
      <c r="C104" s="10"/>
      <c r="D104" s="10"/>
      <c r="E104" s="92"/>
      <c r="F104" s="212">
        <f>UNIFORMES!F10+EPI!G9</f>
        <v>215.39999999999998</v>
      </c>
    </row>
    <row r="105" spans="1:13" ht="14.1" customHeight="1" x14ac:dyDescent="0.25">
      <c r="A105" s="47" t="s">
        <v>5</v>
      </c>
      <c r="B105" s="98"/>
      <c r="C105" s="210"/>
      <c r="D105" s="210"/>
      <c r="E105" s="211"/>
      <c r="F105" s="212"/>
    </row>
    <row r="106" spans="1:13" ht="14.1" customHeight="1" x14ac:dyDescent="0.25">
      <c r="A106" s="47" t="s">
        <v>8</v>
      </c>
      <c r="B106" s="98"/>
      <c r="C106" s="210"/>
      <c r="D106" s="210"/>
      <c r="E106" s="211"/>
      <c r="F106" s="212"/>
    </row>
    <row r="107" spans="1:13" ht="14.1" customHeight="1" x14ac:dyDescent="0.25">
      <c r="A107" s="112" t="s">
        <v>35</v>
      </c>
      <c r="B107" s="213"/>
      <c r="C107" s="214"/>
      <c r="D107" s="214"/>
      <c r="E107" s="215"/>
      <c r="F107" s="93"/>
    </row>
    <row r="108" spans="1:13" ht="14.1" customHeight="1" thickBot="1" x14ac:dyDescent="0.3">
      <c r="A108" s="116"/>
      <c r="B108" s="79" t="s">
        <v>45</v>
      </c>
      <c r="C108" s="64"/>
      <c r="D108" s="64"/>
      <c r="E108" s="65"/>
      <c r="F108" s="232">
        <f>SUM(F104:F107)</f>
        <v>215.39999999999998</v>
      </c>
    </row>
    <row r="109" spans="1:13" ht="14.1" customHeight="1" x14ac:dyDescent="0.25"/>
    <row r="110" spans="1:13" ht="14.1" customHeight="1" thickBot="1" x14ac:dyDescent="0.3">
      <c r="A110" s="68" t="s">
        <v>99</v>
      </c>
      <c r="B110" s="68"/>
      <c r="C110" s="68"/>
      <c r="D110" s="68"/>
      <c r="E110" s="38"/>
      <c r="F110" s="106"/>
    </row>
    <row r="111" spans="1:13" ht="14.1" customHeight="1" thickBot="1" x14ac:dyDescent="0.3">
      <c r="A111" s="69">
        <v>6</v>
      </c>
      <c r="B111" s="70" t="s">
        <v>100</v>
      </c>
      <c r="C111" s="103"/>
      <c r="D111" s="103"/>
      <c r="E111" s="135" t="s">
        <v>30</v>
      </c>
      <c r="F111" s="72" t="s">
        <v>101</v>
      </c>
    </row>
    <row r="112" spans="1:13" ht="14.1" customHeight="1" x14ac:dyDescent="0.25">
      <c r="A112" s="136" t="s">
        <v>3</v>
      </c>
      <c r="B112" s="29" t="s">
        <v>102</v>
      </c>
      <c r="C112" s="137"/>
      <c r="D112" s="137"/>
      <c r="E112" s="233">
        <v>0.05</v>
      </c>
      <c r="F112" s="138">
        <f>F131*E112</f>
        <v>238.05722696387204</v>
      </c>
    </row>
    <row r="113" spans="1:6" ht="14.1" customHeight="1" x14ac:dyDescent="0.25">
      <c r="A113" s="139" t="s">
        <v>5</v>
      </c>
      <c r="B113" s="9" t="s">
        <v>103</v>
      </c>
      <c r="C113" s="10"/>
      <c r="D113" s="10"/>
      <c r="E113" s="234">
        <v>0.1</v>
      </c>
      <c r="F113" s="140">
        <f>(F131+F112)*E113</f>
        <v>499.92017662413127</v>
      </c>
    </row>
    <row r="114" spans="1:6" ht="14.1" customHeight="1" x14ac:dyDescent="0.25">
      <c r="A114" s="139" t="s">
        <v>8</v>
      </c>
      <c r="B114" s="9" t="s">
        <v>104</v>
      </c>
      <c r="C114" s="10"/>
      <c r="D114" s="10"/>
      <c r="E114" s="251"/>
      <c r="F114" s="142"/>
    </row>
    <row r="115" spans="1:6" ht="14.1" customHeight="1" x14ac:dyDescent="0.25">
      <c r="A115" s="139" t="s">
        <v>105</v>
      </c>
      <c r="B115" s="143" t="s">
        <v>106</v>
      </c>
      <c r="C115" s="144"/>
      <c r="D115" s="144"/>
      <c r="E115" s="252"/>
      <c r="F115" s="56"/>
    </row>
    <row r="116" spans="1:6" ht="14.1" customHeight="1" x14ac:dyDescent="0.25">
      <c r="A116" s="139"/>
      <c r="B116" s="143" t="s">
        <v>107</v>
      </c>
      <c r="C116" s="144"/>
      <c r="D116" s="144"/>
      <c r="E116" s="235">
        <v>1.6500000000000001E-2</v>
      </c>
      <c r="F116" s="56">
        <f>E116*F133</f>
        <v>103.40229294276905</v>
      </c>
    </row>
    <row r="117" spans="1:6" ht="14.1" customHeight="1" x14ac:dyDescent="0.25">
      <c r="A117" s="139"/>
      <c r="B117" s="143" t="s">
        <v>108</v>
      </c>
      <c r="C117" s="144"/>
      <c r="D117" s="144"/>
      <c r="E117" s="235">
        <v>7.5999999999999998E-2</v>
      </c>
      <c r="F117" s="56">
        <f>E117*F133</f>
        <v>476.27722810002706</v>
      </c>
    </row>
    <row r="118" spans="1:6" ht="14.1" customHeight="1" x14ac:dyDescent="0.25">
      <c r="A118" s="139" t="s">
        <v>109</v>
      </c>
      <c r="B118" s="146" t="s">
        <v>110</v>
      </c>
      <c r="C118" s="147"/>
      <c r="D118" s="147"/>
      <c r="E118" s="253"/>
      <c r="F118" s="56"/>
    </row>
    <row r="119" spans="1:6" ht="14.1" customHeight="1" x14ac:dyDescent="0.25">
      <c r="A119" s="139" t="s">
        <v>111</v>
      </c>
      <c r="B119" s="143" t="s">
        <v>112</v>
      </c>
      <c r="C119" s="144"/>
      <c r="D119" s="144"/>
      <c r="E119" s="253"/>
      <c r="F119" s="56"/>
    </row>
    <row r="120" spans="1:6" ht="14.1" customHeight="1" x14ac:dyDescent="0.25">
      <c r="A120" s="139"/>
      <c r="B120" s="143" t="s">
        <v>113</v>
      </c>
      <c r="C120" s="144"/>
      <c r="D120" s="144"/>
      <c r="E120" s="236">
        <v>0.03</v>
      </c>
      <c r="F120" s="56">
        <f>E120*F133</f>
        <v>188.00416898685279</v>
      </c>
    </row>
    <row r="121" spans="1:6" ht="14.1" customHeight="1" thickBot="1" x14ac:dyDescent="0.3">
      <c r="A121" s="348" t="s">
        <v>114</v>
      </c>
      <c r="B121" s="349"/>
      <c r="C121" s="149"/>
      <c r="D121" s="149"/>
      <c r="E121" s="150">
        <f>SUM(E116:E120)</f>
        <v>0.1225</v>
      </c>
      <c r="F121" s="61">
        <f>SUM(F116:F120)</f>
        <v>767.68369002964891</v>
      </c>
    </row>
    <row r="122" spans="1:6" ht="14.1" customHeight="1" thickBot="1" x14ac:dyDescent="0.3">
      <c r="A122" s="350" t="s">
        <v>115</v>
      </c>
      <c r="B122" s="351"/>
      <c r="C122" s="151"/>
      <c r="D122" s="151"/>
      <c r="E122" s="152"/>
      <c r="F122" s="153">
        <f>F121+F113+F112</f>
        <v>1505.6610936176521</v>
      </c>
    </row>
    <row r="123" spans="1:6" ht="14.1" customHeight="1" x14ac:dyDescent="0.25"/>
    <row r="124" spans="1:6" ht="14.1" customHeight="1" thickBot="1" x14ac:dyDescent="0.3">
      <c r="A124" s="40" t="s">
        <v>116</v>
      </c>
      <c r="B124" s="40"/>
      <c r="C124" s="40"/>
      <c r="D124" s="40"/>
      <c r="E124" s="40"/>
      <c r="F124" s="40"/>
    </row>
    <row r="125" spans="1:6" ht="14.1" customHeight="1" x14ac:dyDescent="0.25">
      <c r="A125" s="154"/>
      <c r="B125" s="352" t="s">
        <v>117</v>
      </c>
      <c r="C125" s="353"/>
      <c r="D125" s="354"/>
      <c r="E125" s="155" t="s">
        <v>30</v>
      </c>
      <c r="F125" s="7" t="s">
        <v>118</v>
      </c>
    </row>
    <row r="126" spans="1:6" ht="14.1" customHeight="1" x14ac:dyDescent="0.25">
      <c r="A126" s="139" t="s">
        <v>3</v>
      </c>
      <c r="B126" s="9" t="s">
        <v>28</v>
      </c>
      <c r="C126" s="10"/>
      <c r="D126" s="91"/>
      <c r="E126" s="237">
        <f>F126/F133</f>
        <v>0.36425691276349914</v>
      </c>
      <c r="F126" s="238">
        <f>F32</f>
        <v>2282.727272727273</v>
      </c>
    </row>
    <row r="127" spans="1:6" ht="14.1" customHeight="1" x14ac:dyDescent="0.25">
      <c r="A127" s="139" t="s">
        <v>5</v>
      </c>
      <c r="B127" s="9" t="s">
        <v>119</v>
      </c>
      <c r="C127" s="10"/>
      <c r="D127" s="91"/>
      <c r="E127" s="237">
        <f>F127/F133</f>
        <v>0.31211952537515686</v>
      </c>
      <c r="F127" s="238">
        <f>F69</f>
        <v>1955.9923997575761</v>
      </c>
    </row>
    <row r="128" spans="1:6" ht="14.1" customHeight="1" x14ac:dyDescent="0.25">
      <c r="A128" s="139" t="s">
        <v>8</v>
      </c>
      <c r="B128" s="336" t="s">
        <v>73</v>
      </c>
      <c r="C128" s="337"/>
      <c r="D128" s="338"/>
      <c r="E128" s="237">
        <f>F128/F133</f>
        <v>4.2631110741422173E-2</v>
      </c>
      <c r="F128" s="238">
        <f>F79</f>
        <v>267.160884930919</v>
      </c>
    </row>
    <row r="129" spans="1:13" ht="14.1" customHeight="1" x14ac:dyDescent="0.25">
      <c r="A129" s="139" t="s">
        <v>35</v>
      </c>
      <c r="B129" s="9" t="s">
        <v>120</v>
      </c>
      <c r="C129" s="10"/>
      <c r="D129" s="91"/>
      <c r="E129" s="237">
        <f>F129/F133</f>
        <v>6.3611326402757207E-3</v>
      </c>
      <c r="F129" s="239">
        <f>F100</f>
        <v>39.863981861672727</v>
      </c>
    </row>
    <row r="130" spans="1:13" ht="14.1" customHeight="1" x14ac:dyDescent="0.25">
      <c r="A130" s="139" t="s">
        <v>37</v>
      </c>
      <c r="B130" s="9" t="s">
        <v>96</v>
      </c>
      <c r="C130" s="10"/>
      <c r="D130" s="91"/>
      <c r="E130" s="237">
        <f>F130/F133</f>
        <v>3.4371578219905802E-2</v>
      </c>
      <c r="F130" s="239">
        <f>F108</f>
        <v>215.39999999999998</v>
      </c>
    </row>
    <row r="131" spans="1:13" ht="14.1" customHeight="1" x14ac:dyDescent="0.25">
      <c r="A131" s="156"/>
      <c r="B131" s="157" t="s">
        <v>121</v>
      </c>
      <c r="C131" s="158"/>
      <c r="D131" s="159"/>
      <c r="E131" s="237">
        <f>F131/F133</f>
        <v>0.7597402597402596</v>
      </c>
      <c r="F131" s="240">
        <f>SUM(F126:F130)</f>
        <v>4761.1445392774403</v>
      </c>
    </row>
    <row r="132" spans="1:13" ht="14.1" customHeight="1" thickBot="1" x14ac:dyDescent="0.3">
      <c r="A132" s="156" t="s">
        <v>39</v>
      </c>
      <c r="B132" s="58" t="s">
        <v>122</v>
      </c>
      <c r="C132" s="59"/>
      <c r="D132" s="119"/>
      <c r="E132" s="237">
        <f>F132/F133</f>
        <v>0.24025974025974023</v>
      </c>
      <c r="F132" s="240">
        <f>F122</f>
        <v>1505.6610936176521</v>
      </c>
    </row>
    <row r="133" spans="1:13" ht="14.1" customHeight="1" thickBot="1" x14ac:dyDescent="0.3">
      <c r="A133" s="160"/>
      <c r="B133" s="161" t="s">
        <v>123</v>
      </c>
      <c r="C133" s="103"/>
      <c r="D133" s="162"/>
      <c r="E133" s="163">
        <f>SUM(E131:E132)</f>
        <v>0.99999999999999978</v>
      </c>
      <c r="F133" s="164">
        <f>((F131+F112+F113))/(100%-E121)</f>
        <v>6266.8056328950934</v>
      </c>
      <c r="G133" s="96"/>
    </row>
    <row r="134" spans="1:13" ht="14.1" customHeight="1" x14ac:dyDescent="0.25">
      <c r="B134" s="68"/>
      <c r="C134" s="68"/>
      <c r="D134" s="68"/>
      <c r="E134" s="165"/>
      <c r="F134" s="2"/>
    </row>
    <row r="135" spans="1:13" ht="14.1" customHeight="1" x14ac:dyDescent="0.25">
      <c r="A135" s="84" t="s">
        <v>124</v>
      </c>
      <c r="B135" s="84"/>
      <c r="C135" s="84"/>
      <c r="D135" s="84"/>
      <c r="E135" s="84"/>
    </row>
    <row r="136" spans="1:13" ht="41.25" customHeight="1" thickBot="1" x14ac:dyDescent="0.3">
      <c r="A136" s="166" t="s">
        <v>125</v>
      </c>
      <c r="B136" s="167" t="s">
        <v>126</v>
      </c>
      <c r="C136" s="166" t="s">
        <v>127</v>
      </c>
      <c r="D136" s="166" t="s">
        <v>128</v>
      </c>
      <c r="E136" s="1"/>
    </row>
    <row r="137" spans="1:13" ht="39" customHeight="1" x14ac:dyDescent="0.25">
      <c r="A137" s="30" t="s">
        <v>183</v>
      </c>
      <c r="B137" s="243">
        <f>ROUND(F133,2)</f>
        <v>6266.81</v>
      </c>
      <c r="C137" s="168">
        <v>1</v>
      </c>
      <c r="D137" s="244">
        <f>B137*C137</f>
        <v>6266.81</v>
      </c>
      <c r="E137" s="1"/>
      <c r="G137" s="96"/>
    </row>
    <row r="138" spans="1:13" ht="14.1" customHeight="1" x14ac:dyDescent="0.25"/>
    <row r="139" spans="1:13" s="3" customFormat="1" ht="13.5" customHeight="1" x14ac:dyDescent="0.25">
      <c r="A139" s="169"/>
      <c r="B139" s="169"/>
      <c r="C139" s="169"/>
      <c r="D139" s="169"/>
      <c r="E139" s="169"/>
      <c r="K139" s="4"/>
      <c r="L139" s="4"/>
      <c r="M139" s="4"/>
    </row>
    <row r="140" spans="1:13" ht="15" hidden="1" thickBot="1" x14ac:dyDescent="0.3">
      <c r="A140" s="102" t="s">
        <v>129</v>
      </c>
      <c r="B140" s="70"/>
      <c r="C140" s="70"/>
      <c r="D140" s="70"/>
      <c r="E140" s="70"/>
      <c r="F140" s="170"/>
    </row>
    <row r="141" spans="1:13" s="3" customFormat="1" ht="15" hidden="1" thickBot="1" x14ac:dyDescent="0.3">
      <c r="A141" s="355" t="s">
        <v>130</v>
      </c>
      <c r="B141" s="356"/>
      <c r="C141" s="356"/>
      <c r="D141" s="356"/>
      <c r="E141" s="356"/>
      <c r="F141" s="357"/>
      <c r="K141" s="4"/>
      <c r="L141" s="4"/>
      <c r="M141" s="4"/>
    </row>
    <row r="142" spans="1:13" s="3" customFormat="1" hidden="1" x14ac:dyDescent="0.25">
      <c r="A142" s="171"/>
      <c r="B142" s="358" t="s">
        <v>131</v>
      </c>
      <c r="C142" s="359"/>
      <c r="D142" s="359"/>
      <c r="E142" s="360"/>
      <c r="F142" s="7" t="s">
        <v>31</v>
      </c>
      <c r="G142" s="172"/>
      <c r="K142" s="4"/>
      <c r="L142" s="4"/>
      <c r="M142" s="4"/>
    </row>
    <row r="143" spans="1:13" s="3" customFormat="1" hidden="1" x14ac:dyDescent="0.25">
      <c r="A143" s="173" t="s">
        <v>3</v>
      </c>
      <c r="B143" s="361" t="s">
        <v>132</v>
      </c>
      <c r="C143" s="362"/>
      <c r="D143" s="362"/>
      <c r="E143" s="363"/>
      <c r="F143" s="174">
        <f>F133</f>
        <v>6266.8056328950934</v>
      </c>
      <c r="G143" s="175"/>
      <c r="K143" s="4"/>
      <c r="L143" s="4"/>
      <c r="M143" s="4"/>
    </row>
    <row r="144" spans="1:13" s="3" customFormat="1" hidden="1" x14ac:dyDescent="0.25">
      <c r="A144" s="176" t="s">
        <v>5</v>
      </c>
      <c r="B144" s="349" t="s">
        <v>133</v>
      </c>
      <c r="C144" s="364"/>
      <c r="D144" s="364"/>
      <c r="E144" s="365"/>
      <c r="F144" s="177" t="e">
        <f>#REF!</f>
        <v>#REF!</v>
      </c>
      <c r="G144" s="178"/>
      <c r="K144" s="4"/>
      <c r="L144" s="4"/>
      <c r="M144" s="4"/>
    </row>
    <row r="145" spans="1:14" s="3" customFormat="1" ht="15" hidden="1" thickBot="1" x14ac:dyDescent="0.3">
      <c r="A145" s="179" t="s">
        <v>8</v>
      </c>
      <c r="B145" s="366" t="s">
        <v>130</v>
      </c>
      <c r="C145" s="367"/>
      <c r="D145" s="367"/>
      <c r="E145" s="368"/>
      <c r="F145" s="180" t="e">
        <f>ROUND(F144*12,2)</f>
        <v>#REF!</v>
      </c>
      <c r="G145" s="178"/>
      <c r="K145" s="4"/>
      <c r="L145" s="4"/>
      <c r="M145" s="4"/>
    </row>
    <row r="146" spans="1:14" s="183" customFormat="1" ht="14.1" customHeight="1" x14ac:dyDescent="0.25">
      <c r="A146" s="181"/>
      <c r="B146" s="181"/>
      <c r="C146" s="181"/>
      <c r="D146" s="181"/>
      <c r="E146" s="181"/>
      <c r="F146" s="181"/>
      <c r="G146" s="182"/>
      <c r="K146" s="184"/>
      <c r="L146" s="184"/>
      <c r="M146" s="184"/>
      <c r="N146" s="185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6"/>
      <c r="K147" s="184"/>
      <c r="L147" s="184"/>
      <c r="M147" s="184"/>
      <c r="N147" s="185"/>
    </row>
    <row r="148" spans="1:14" ht="14.1" customHeight="1" x14ac:dyDescent="0.25"/>
    <row r="149" spans="1:14" ht="14.1" customHeight="1" x14ac:dyDescent="0.25"/>
    <row r="150" spans="1:14" ht="14.1" customHeight="1" x14ac:dyDescent="0.25"/>
    <row r="151" spans="1:14" ht="14.1" customHeight="1" x14ac:dyDescent="0.25"/>
    <row r="152" spans="1:14" ht="14.1" customHeight="1" x14ac:dyDescent="0.25">
      <c r="G152" s="187"/>
    </row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8"/>
    </row>
    <row r="157" spans="1:14" ht="14.1" customHeight="1" x14ac:dyDescent="0.25">
      <c r="G157" s="187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/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</sheetData>
  <mergeCells count="23">
    <mergeCell ref="A141:F141"/>
    <mergeCell ref="B142:E142"/>
    <mergeCell ref="B143:E143"/>
    <mergeCell ref="B144:E144"/>
    <mergeCell ref="B145:E145"/>
    <mergeCell ref="B128:D128"/>
    <mergeCell ref="A15:A16"/>
    <mergeCell ref="B15:E15"/>
    <mergeCell ref="A34:E34"/>
    <mergeCell ref="A36:E36"/>
    <mergeCell ref="B66:D66"/>
    <mergeCell ref="B83:D83"/>
    <mergeCell ref="B93:D93"/>
    <mergeCell ref="B98:D98"/>
    <mergeCell ref="A121:B121"/>
    <mergeCell ref="A122:B122"/>
    <mergeCell ref="B125:D125"/>
    <mergeCell ref="B14:E14"/>
    <mergeCell ref="A1:F1"/>
    <mergeCell ref="A2:F2"/>
    <mergeCell ref="A9:F9"/>
    <mergeCell ref="B10:E10"/>
    <mergeCell ref="B11:E11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2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995"/>
  <sheetViews>
    <sheetView showGridLines="0" tabSelected="1" workbookViewId="0">
      <selection activeCell="F29" sqref="F29"/>
    </sheetView>
  </sheetViews>
  <sheetFormatPr defaultColWidth="14.42578125" defaultRowHeight="15" customHeight="1" x14ac:dyDescent="0.2"/>
  <cols>
    <col min="1" max="1" width="6.42578125" style="190" customWidth="1"/>
    <col min="2" max="2" width="36.7109375" style="190" customWidth="1"/>
    <col min="3" max="3" width="13.85546875" style="190" customWidth="1"/>
    <col min="4" max="5" width="15.42578125" style="190" customWidth="1"/>
    <col min="6" max="6" width="15.7109375" style="190" customWidth="1"/>
    <col min="7" max="7" width="17.140625" style="190" customWidth="1"/>
    <col min="8" max="8" width="9" style="190" customWidth="1"/>
    <col min="9" max="9" width="11" style="190" bestFit="1" customWidth="1"/>
    <col min="10" max="11" width="9" style="190" customWidth="1"/>
    <col min="12" max="12" width="21.140625" style="190" hidden="1" customWidth="1"/>
    <col min="13" max="15" width="9" style="190" hidden="1" customWidth="1"/>
    <col min="16" max="16" width="28.5703125" style="190" hidden="1" customWidth="1"/>
    <col min="17" max="17" width="5" style="190" hidden="1" customWidth="1"/>
    <col min="18" max="19" width="9" style="190" hidden="1" customWidth="1"/>
    <col min="20" max="24" width="9" style="190" customWidth="1"/>
    <col min="25" max="16384" width="14.42578125" style="190"/>
  </cols>
  <sheetData>
    <row r="1" spans="1:24" ht="15.75" x14ac:dyDescent="0.25">
      <c r="A1" s="379" t="s">
        <v>134</v>
      </c>
      <c r="B1" s="380"/>
      <c r="C1" s="380"/>
      <c r="D1" s="380"/>
      <c r="E1" s="380"/>
      <c r="F1" s="380"/>
      <c r="G1" s="380"/>
      <c r="H1" s="380"/>
      <c r="I1" s="380"/>
      <c r="J1" s="380"/>
      <c r="K1" s="189"/>
      <c r="L1" s="288" t="s">
        <v>211</v>
      </c>
      <c r="M1" s="371" t="s">
        <v>212</v>
      </c>
      <c r="N1" s="371"/>
      <c r="O1" s="371"/>
      <c r="P1" s="371"/>
      <c r="Q1" s="371"/>
      <c r="R1" s="371"/>
      <c r="S1" s="371"/>
      <c r="T1" s="189"/>
      <c r="U1" s="189"/>
      <c r="V1" s="189"/>
      <c r="W1" s="189"/>
      <c r="X1" s="189"/>
    </row>
    <row r="2" spans="1:24" ht="15.75" x14ac:dyDescent="0.25">
      <c r="A2" s="381" t="s">
        <v>164</v>
      </c>
      <c r="B2" s="382"/>
      <c r="C2" s="382"/>
      <c r="D2" s="382"/>
      <c r="E2" s="382"/>
      <c r="F2" s="382"/>
      <c r="G2" s="382"/>
      <c r="H2" s="382"/>
      <c r="I2" s="382"/>
      <c r="J2" s="382"/>
      <c r="L2" s="288" t="s">
        <v>213</v>
      </c>
      <c r="M2" s="372" t="s">
        <v>214</v>
      </c>
      <c r="N2" s="373"/>
      <c r="O2" s="373"/>
      <c r="P2" s="373"/>
      <c r="Q2" s="373"/>
      <c r="R2" s="373"/>
      <c r="S2" s="374"/>
      <c r="U2" s="189"/>
      <c r="V2" s="189"/>
      <c r="W2" s="189"/>
      <c r="X2" s="189"/>
    </row>
    <row r="3" spans="1:24" ht="75" customHeight="1" x14ac:dyDescent="0.25">
      <c r="A3" s="203" t="s">
        <v>137</v>
      </c>
      <c r="B3" s="203" t="s">
        <v>138</v>
      </c>
      <c r="C3" s="204" t="s">
        <v>165</v>
      </c>
      <c r="D3" s="204" t="s">
        <v>172</v>
      </c>
      <c r="E3" s="204" t="s">
        <v>173</v>
      </c>
      <c r="F3" s="204" t="s">
        <v>166</v>
      </c>
      <c r="G3" s="204" t="s">
        <v>167</v>
      </c>
      <c r="H3" s="284" t="s">
        <v>228</v>
      </c>
      <c r="I3" s="286" t="s">
        <v>229</v>
      </c>
      <c r="J3" s="284" t="s">
        <v>230</v>
      </c>
      <c r="L3" s="288" t="s">
        <v>215</v>
      </c>
      <c r="M3" s="372" t="s">
        <v>216</v>
      </c>
      <c r="N3" s="373"/>
      <c r="O3" s="373"/>
      <c r="P3" s="373"/>
      <c r="Q3" s="373"/>
      <c r="R3" s="373"/>
      <c r="S3" s="374"/>
      <c r="U3" s="189"/>
      <c r="V3" s="189"/>
      <c r="W3" s="189"/>
      <c r="X3" s="189"/>
    </row>
    <row r="4" spans="1:24" ht="15.75" x14ac:dyDescent="0.25">
      <c r="A4" s="193">
        <v>1</v>
      </c>
      <c r="B4" s="216" t="s">
        <v>168</v>
      </c>
      <c r="C4" s="209" t="s">
        <v>165</v>
      </c>
      <c r="D4" s="205">
        <v>1</v>
      </c>
      <c r="E4" s="205">
        <v>6</v>
      </c>
      <c r="F4" s="254">
        <f>ROUND((SUM(H4:J4)/3),2)</f>
        <v>24.96</v>
      </c>
      <c r="G4" s="194">
        <f>ROUND((SUM(F4/E4)*D4),2)</f>
        <v>4.16</v>
      </c>
      <c r="H4" s="285">
        <v>29</v>
      </c>
      <c r="I4" s="287">
        <v>16.89</v>
      </c>
      <c r="J4" s="285">
        <v>29</v>
      </c>
      <c r="L4" s="288" t="s">
        <v>217</v>
      </c>
      <c r="M4" s="372" t="s">
        <v>218</v>
      </c>
      <c r="N4" s="373"/>
      <c r="O4" s="373"/>
      <c r="P4" s="373"/>
      <c r="Q4" s="373"/>
      <c r="R4" s="373"/>
      <c r="S4" s="374"/>
      <c r="U4" s="189"/>
      <c r="V4" s="189"/>
      <c r="W4" s="189"/>
      <c r="X4" s="189"/>
    </row>
    <row r="5" spans="1:24" ht="15.75" x14ac:dyDescent="0.25">
      <c r="A5" s="193">
        <v>2</v>
      </c>
      <c r="B5" s="216" t="s">
        <v>184</v>
      </c>
      <c r="C5" s="209" t="s">
        <v>169</v>
      </c>
      <c r="D5" s="205">
        <v>1</v>
      </c>
      <c r="E5" s="205">
        <v>0.5</v>
      </c>
      <c r="F5" s="254">
        <f>ROUND((SUM(H5:J5)/3),2)</f>
        <v>9.08</v>
      </c>
      <c r="G5" s="194">
        <f t="shared" ref="G5:G8" si="0">ROUND((SUM(F5/E5)*D5),2)</f>
        <v>18.16</v>
      </c>
      <c r="H5" s="285">
        <v>12.5</v>
      </c>
      <c r="I5" s="287">
        <v>10.57</v>
      </c>
      <c r="J5" s="285">
        <v>4.16</v>
      </c>
      <c r="L5" s="288" t="s">
        <v>219</v>
      </c>
      <c r="M5" s="372" t="s">
        <v>220</v>
      </c>
      <c r="N5" s="373"/>
      <c r="O5" s="373"/>
      <c r="P5" s="373"/>
      <c r="Q5" s="373"/>
      <c r="R5" s="373"/>
      <c r="S5" s="374"/>
      <c r="U5" s="189"/>
      <c r="V5" s="189"/>
      <c r="W5" s="189"/>
      <c r="X5" s="189"/>
    </row>
    <row r="6" spans="1:24" ht="15.75" x14ac:dyDescent="0.25">
      <c r="A6" s="193">
        <v>3</v>
      </c>
      <c r="B6" s="216" t="s">
        <v>170</v>
      </c>
      <c r="C6" s="209" t="s">
        <v>165</v>
      </c>
      <c r="D6" s="205">
        <v>1</v>
      </c>
      <c r="E6" s="205">
        <v>1</v>
      </c>
      <c r="F6" s="254">
        <f>ROUND((SUM(H6:J6)/3),2)</f>
        <v>38.5</v>
      </c>
      <c r="G6" s="194">
        <f t="shared" si="0"/>
        <v>38.5</v>
      </c>
      <c r="H6" s="285">
        <v>38</v>
      </c>
      <c r="I6" s="287">
        <v>39.5</v>
      </c>
      <c r="J6" s="285">
        <v>38</v>
      </c>
      <c r="L6" s="288" t="s">
        <v>221</v>
      </c>
      <c r="M6" s="372" t="s">
        <v>222</v>
      </c>
      <c r="N6" s="373"/>
      <c r="O6" s="373"/>
      <c r="P6" s="373"/>
      <c r="Q6" s="373"/>
      <c r="R6" s="373"/>
      <c r="S6" s="374"/>
      <c r="U6" s="189"/>
      <c r="V6" s="189"/>
      <c r="W6" s="189"/>
      <c r="X6" s="189"/>
    </row>
    <row r="7" spans="1:24" ht="15.75" x14ac:dyDescent="0.25">
      <c r="A7" s="207">
        <v>4</v>
      </c>
      <c r="B7" s="218" t="s">
        <v>182</v>
      </c>
      <c r="C7" s="209" t="s">
        <v>165</v>
      </c>
      <c r="D7" s="205">
        <v>1</v>
      </c>
      <c r="E7" s="205">
        <v>1</v>
      </c>
      <c r="F7" s="254">
        <f>ROUND((SUM(H7:J7)/3),2)</f>
        <v>28.93</v>
      </c>
      <c r="G7" s="194">
        <f t="shared" si="0"/>
        <v>28.93</v>
      </c>
      <c r="H7" s="285">
        <v>26.8</v>
      </c>
      <c r="I7" s="287">
        <v>33.19</v>
      </c>
      <c r="J7" s="285">
        <v>26.8</v>
      </c>
      <c r="L7" s="288" t="s">
        <v>223</v>
      </c>
      <c r="M7" s="383" t="s">
        <v>224</v>
      </c>
      <c r="N7" s="383"/>
      <c r="O7" s="383"/>
      <c r="P7" s="383"/>
      <c r="Q7" s="383"/>
      <c r="R7" s="383"/>
      <c r="S7" s="383"/>
      <c r="U7" s="189"/>
      <c r="V7" s="189"/>
      <c r="W7" s="189"/>
      <c r="X7" s="189"/>
    </row>
    <row r="8" spans="1:24" ht="15.75" x14ac:dyDescent="0.25">
      <c r="A8" s="208">
        <v>5</v>
      </c>
      <c r="B8" s="218" t="s">
        <v>171</v>
      </c>
      <c r="C8" s="209" t="s">
        <v>169</v>
      </c>
      <c r="D8" s="205">
        <v>1</v>
      </c>
      <c r="E8" s="205">
        <v>6</v>
      </c>
      <c r="F8" s="254">
        <f>ROUND((SUM(H8:J8)/3),2)</f>
        <v>1.99</v>
      </c>
      <c r="G8" s="194">
        <f t="shared" si="0"/>
        <v>0.33</v>
      </c>
      <c r="H8" s="285">
        <v>1.8</v>
      </c>
      <c r="I8" s="287">
        <v>2.38</v>
      </c>
      <c r="J8" s="285">
        <v>1.8</v>
      </c>
      <c r="L8" s="288" t="s">
        <v>223</v>
      </c>
      <c r="M8" s="384" t="s">
        <v>225</v>
      </c>
      <c r="N8" s="383"/>
      <c r="O8" s="383"/>
      <c r="P8" s="383"/>
      <c r="Q8" s="383"/>
      <c r="R8" s="383"/>
      <c r="S8" s="383"/>
      <c r="T8" s="189"/>
      <c r="U8" s="189"/>
      <c r="V8" s="189"/>
      <c r="W8" s="189"/>
      <c r="X8" s="189"/>
    </row>
    <row r="9" spans="1:24" ht="15.75" x14ac:dyDescent="0.2">
      <c r="A9" s="375" t="s">
        <v>177</v>
      </c>
      <c r="B9" s="376"/>
      <c r="C9" s="377"/>
      <c r="D9" s="377"/>
      <c r="E9" s="377"/>
      <c r="F9" s="377"/>
      <c r="G9" s="206">
        <f>ROUND((SUM(G4:G8)),2)</f>
        <v>90.08</v>
      </c>
      <c r="H9" s="189"/>
      <c r="L9" s="289" t="s">
        <v>226</v>
      </c>
      <c r="M9" s="385" t="s">
        <v>227</v>
      </c>
      <c r="N9" s="385"/>
      <c r="O9" s="385"/>
      <c r="P9" s="385"/>
      <c r="Q9" s="283"/>
      <c r="R9" s="283"/>
      <c r="S9" s="283"/>
      <c r="T9" s="189"/>
      <c r="U9" s="189"/>
      <c r="V9" s="189"/>
      <c r="W9" s="189"/>
      <c r="X9" s="189"/>
    </row>
    <row r="10" spans="1:24" x14ac:dyDescent="0.2">
      <c r="A10" s="378" t="s">
        <v>178</v>
      </c>
      <c r="B10" s="377"/>
      <c r="C10" s="377"/>
      <c r="D10" s="377"/>
      <c r="E10" s="377"/>
      <c r="F10" s="377"/>
      <c r="G10" s="206">
        <f>ROUND((G9*12),2)</f>
        <v>1080.96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</row>
    <row r="12" spans="1:24" x14ac:dyDescent="0.2">
      <c r="A12" s="197" t="s">
        <v>149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</row>
    <row r="13" spans="1:24" x14ac:dyDescent="0.2">
      <c r="A13" s="197" t="s">
        <v>150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</row>
    <row r="14" spans="1:24" x14ac:dyDescent="0.2">
      <c r="A14" s="197" t="s">
        <v>151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</row>
    <row r="15" spans="1:24" x14ac:dyDescent="0.2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</row>
    <row r="16" spans="1:24" ht="15.75" customHeight="1" x14ac:dyDescent="0.2">
      <c r="A16" s="199" t="s">
        <v>152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</row>
    <row r="17" spans="1:24" ht="15.75" customHeight="1" x14ac:dyDescent="0.2">
      <c r="A17" s="199" t="s">
        <v>153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</row>
    <row r="18" spans="1:24" ht="15.75" customHeight="1" x14ac:dyDescent="0.2">
      <c r="A18" s="199" t="s">
        <v>154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</row>
    <row r="19" spans="1:24" ht="15.75" customHeight="1" x14ac:dyDescent="0.2">
      <c r="A19" s="199" t="s">
        <v>155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</row>
    <row r="20" spans="1:24" ht="15.75" customHeight="1" x14ac:dyDescent="0.2">
      <c r="A20" s="199" t="s">
        <v>156</v>
      </c>
      <c r="B20" s="189"/>
      <c r="C20" s="189"/>
      <c r="D20" s="189"/>
      <c r="E20" s="189"/>
      <c r="F20" s="189"/>
      <c r="G20" s="189"/>
      <c r="P20" s="189"/>
      <c r="Q20" s="189"/>
      <c r="R20" s="189"/>
      <c r="S20" s="189"/>
      <c r="T20" s="189"/>
      <c r="U20" s="189"/>
      <c r="V20" s="189"/>
      <c r="W20" s="189"/>
      <c r="X20" s="189"/>
    </row>
    <row r="21" spans="1:24" ht="15.75" customHeight="1" x14ac:dyDescent="0.2">
      <c r="A21" s="200" t="s">
        <v>157</v>
      </c>
      <c r="B21" s="189"/>
      <c r="C21" s="189"/>
      <c r="D21" s="189"/>
      <c r="E21" s="189"/>
      <c r="F21" s="189"/>
      <c r="G21" s="189"/>
      <c r="P21" s="189"/>
      <c r="Q21" s="189"/>
      <c r="R21" s="189"/>
      <c r="S21" s="189"/>
      <c r="T21" s="189"/>
      <c r="U21" s="189"/>
      <c r="V21" s="189"/>
      <c r="W21" s="189"/>
      <c r="X21" s="189"/>
    </row>
    <row r="22" spans="1:24" ht="15.75" customHeight="1" x14ac:dyDescent="0.2">
      <c r="A22" s="199" t="s">
        <v>158</v>
      </c>
      <c r="B22" s="189"/>
      <c r="C22" s="189"/>
      <c r="D22" s="189"/>
      <c r="E22" s="189"/>
      <c r="F22" s="189"/>
      <c r="G22" s="189"/>
      <c r="P22" s="189"/>
      <c r="Q22" s="189"/>
      <c r="R22" s="189"/>
      <c r="S22" s="189"/>
      <c r="T22" s="189"/>
      <c r="U22" s="189"/>
      <c r="V22" s="189"/>
      <c r="W22" s="189"/>
      <c r="X22" s="189"/>
    </row>
    <row r="23" spans="1:24" ht="15.75" customHeight="1" x14ac:dyDescent="0.2">
      <c r="A23" s="199" t="s">
        <v>159</v>
      </c>
      <c r="B23" s="189"/>
      <c r="C23" s="189"/>
      <c r="D23" s="189"/>
      <c r="E23" s="189"/>
      <c r="F23" s="189"/>
      <c r="G23" s="189"/>
      <c r="P23" s="189"/>
      <c r="Q23" s="189"/>
      <c r="R23" s="189"/>
      <c r="S23" s="189"/>
      <c r="T23" s="189"/>
      <c r="U23" s="189"/>
      <c r="V23" s="189"/>
      <c r="W23" s="189"/>
      <c r="X23" s="189"/>
    </row>
    <row r="24" spans="1:24" ht="15.75" customHeight="1" x14ac:dyDescent="0.2">
      <c r="A24" s="199" t="s">
        <v>160</v>
      </c>
      <c r="B24" s="189"/>
      <c r="C24" s="189"/>
      <c r="D24" s="189"/>
      <c r="E24" s="189"/>
      <c r="F24" s="189"/>
      <c r="G24" s="189"/>
      <c r="P24" s="189"/>
      <c r="Q24" s="189"/>
      <c r="R24" s="189"/>
      <c r="S24" s="189"/>
      <c r="T24" s="189"/>
      <c r="U24" s="189"/>
      <c r="V24" s="189"/>
      <c r="W24" s="189"/>
      <c r="X24" s="189"/>
    </row>
    <row r="25" spans="1:24" ht="15.75" customHeight="1" x14ac:dyDescent="0.2">
      <c r="A25" s="189"/>
      <c r="B25" s="189"/>
      <c r="C25" s="189"/>
      <c r="D25" s="189"/>
      <c r="E25" s="189"/>
      <c r="F25" s="189"/>
      <c r="G25" s="189"/>
      <c r="P25" s="189"/>
      <c r="Q25" s="189"/>
      <c r="R25" s="189"/>
      <c r="S25" s="189"/>
      <c r="T25" s="189"/>
      <c r="U25" s="189"/>
      <c r="V25" s="189"/>
      <c r="W25" s="189"/>
      <c r="X25" s="189"/>
    </row>
    <row r="26" spans="1:24" ht="15.75" customHeight="1" x14ac:dyDescent="0.2">
      <c r="A26" s="189"/>
      <c r="B26" s="189"/>
      <c r="C26" s="189" t="s">
        <v>161</v>
      </c>
      <c r="D26" s="189"/>
      <c r="E26" s="189"/>
      <c r="F26" s="189"/>
      <c r="G26" s="189"/>
      <c r="P26" s="189"/>
      <c r="Q26" s="189"/>
      <c r="R26" s="189"/>
      <c r="S26" s="189"/>
      <c r="T26" s="189"/>
      <c r="U26" s="189"/>
      <c r="V26" s="189"/>
      <c r="W26" s="189"/>
      <c r="X26" s="189"/>
    </row>
    <row r="27" spans="1:24" ht="15.75" customHeight="1" x14ac:dyDescent="0.2">
      <c r="A27" s="189"/>
      <c r="B27" s="189"/>
      <c r="C27" s="189"/>
      <c r="D27" s="189"/>
      <c r="E27" s="189"/>
      <c r="F27" s="189"/>
      <c r="G27" s="189"/>
      <c r="P27" s="189"/>
      <c r="Q27" s="189"/>
      <c r="R27" s="189"/>
      <c r="S27" s="189"/>
      <c r="T27" s="189"/>
      <c r="U27" s="189"/>
      <c r="V27" s="189"/>
      <c r="W27" s="189"/>
      <c r="X27" s="189"/>
    </row>
    <row r="28" spans="1:24" ht="15.75" customHeight="1" x14ac:dyDescent="0.2">
      <c r="A28" s="189"/>
      <c r="B28" s="189"/>
      <c r="C28" s="201" t="s">
        <v>162</v>
      </c>
      <c r="D28" s="189"/>
      <c r="E28" s="189"/>
      <c r="F28" s="189"/>
      <c r="G28" s="189"/>
      <c r="P28" s="189"/>
      <c r="Q28" s="189"/>
      <c r="R28" s="189"/>
      <c r="S28" s="189"/>
      <c r="T28" s="189"/>
      <c r="U28" s="189"/>
      <c r="V28" s="189"/>
      <c r="W28" s="189"/>
      <c r="X28" s="189"/>
    </row>
    <row r="29" spans="1:24" ht="15.75" customHeight="1" x14ac:dyDescent="0.2">
      <c r="A29" s="189"/>
      <c r="B29" s="189"/>
      <c r="C29" s="202" t="s">
        <v>163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</row>
    <row r="30" spans="1:24" ht="15.7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</row>
    <row r="31" spans="1:24" ht="15.75" customHeight="1" x14ac:dyDescent="0.2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</row>
    <row r="32" spans="1:24" ht="15.7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</row>
    <row r="33" spans="1:24" ht="15.7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</row>
    <row r="34" spans="1:24" ht="15.7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</row>
    <row r="35" spans="1:24" ht="15.7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</row>
    <row r="36" spans="1:24" ht="15.75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</row>
    <row r="37" spans="1:24" ht="15.7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</row>
    <row r="38" spans="1:24" ht="15.7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</row>
    <row r="39" spans="1:24" ht="15.7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</row>
    <row r="40" spans="1:24" ht="15.75" customHeight="1" x14ac:dyDescent="0.2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</row>
    <row r="41" spans="1:24" ht="15.75" customHeight="1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</row>
    <row r="42" spans="1:24" ht="15.7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  <row r="43" spans="1:24" ht="15.75" customHeight="1" x14ac:dyDescent="0.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</row>
    <row r="44" spans="1:24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</row>
    <row r="45" spans="1:24" ht="15.7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</row>
    <row r="46" spans="1:24" ht="15.7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</row>
    <row r="47" spans="1:24" ht="15.7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</row>
    <row r="48" spans="1:24" ht="15.75" customHeight="1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</row>
    <row r="49" spans="1:24" ht="15.75" customHeight="1" x14ac:dyDescent="0.2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</row>
    <row r="50" spans="1:24" ht="15.75" customHeight="1" x14ac:dyDescent="0.2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</row>
    <row r="51" spans="1:24" ht="15.75" customHeight="1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</row>
    <row r="52" spans="1:24" ht="15.75" customHeight="1" x14ac:dyDescent="0.2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</row>
    <row r="53" spans="1:24" ht="15.75" customHeight="1" x14ac:dyDescent="0.2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</row>
    <row r="54" spans="1:24" ht="15.75" customHeight="1" x14ac:dyDescent="0.2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</row>
    <row r="55" spans="1:24" ht="15.75" customHeight="1" x14ac:dyDescent="0.2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</row>
    <row r="56" spans="1:24" ht="15.75" customHeight="1" x14ac:dyDescent="0.2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</row>
    <row r="57" spans="1:24" ht="15.75" customHeight="1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</row>
    <row r="58" spans="1:24" ht="15.75" customHeight="1" x14ac:dyDescent="0.2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</row>
    <row r="59" spans="1:24" ht="15.75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</row>
    <row r="60" spans="1:24" ht="15.7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</row>
    <row r="61" spans="1:24" ht="15.75" customHeight="1" x14ac:dyDescent="0.2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</row>
    <row r="62" spans="1:24" ht="15.75" customHeight="1" x14ac:dyDescent="0.2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</row>
    <row r="63" spans="1:24" ht="15.75" customHeight="1" x14ac:dyDescent="0.2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</row>
    <row r="64" spans="1:24" ht="15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</row>
    <row r="65" spans="1:24" ht="15.75" customHeight="1" x14ac:dyDescent="0.2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</row>
    <row r="66" spans="1:24" ht="15.75" customHeight="1" x14ac:dyDescent="0.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</row>
    <row r="67" spans="1:24" ht="15.75" customHeight="1" x14ac:dyDescent="0.2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</row>
    <row r="68" spans="1:24" ht="15.75" customHeight="1" x14ac:dyDescent="0.2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</row>
    <row r="69" spans="1:24" ht="15.75" customHeight="1" x14ac:dyDescent="0.2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</row>
    <row r="70" spans="1:24" ht="15.75" customHeight="1" x14ac:dyDescent="0.2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</row>
    <row r="71" spans="1:24" ht="15.75" customHeight="1" x14ac:dyDescent="0.2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</row>
    <row r="72" spans="1:24" ht="15.75" customHeight="1" x14ac:dyDescent="0.2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</row>
    <row r="73" spans="1:24" ht="15.75" customHeight="1" x14ac:dyDescent="0.2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</row>
    <row r="74" spans="1:24" ht="15.75" customHeight="1" x14ac:dyDescent="0.2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</row>
    <row r="75" spans="1:24" ht="15.75" customHeight="1" x14ac:dyDescent="0.2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</row>
    <row r="76" spans="1:24" ht="15.75" customHeight="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</row>
    <row r="77" spans="1:24" ht="15.75" customHeight="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</row>
    <row r="78" spans="1:24" ht="15.7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</row>
    <row r="79" spans="1:24" ht="15.75" customHeight="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</row>
    <row r="80" spans="1:24" ht="15.75" customHeight="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</row>
    <row r="81" spans="1:24" ht="15.75" customHeight="1" x14ac:dyDescent="0.2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</row>
    <row r="82" spans="1:24" ht="15.75" customHeight="1" x14ac:dyDescent="0.2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</row>
    <row r="83" spans="1:24" ht="15.75" customHeight="1" x14ac:dyDescent="0.2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</row>
    <row r="84" spans="1:24" ht="15.75" customHeight="1" x14ac:dyDescent="0.2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</row>
    <row r="85" spans="1:24" ht="15.75" customHeight="1" x14ac:dyDescent="0.2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</row>
    <row r="86" spans="1:24" ht="15.75" customHeight="1" x14ac:dyDescent="0.2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</row>
    <row r="87" spans="1:24" ht="15.75" customHeight="1" x14ac:dyDescent="0.2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</row>
    <row r="88" spans="1:24" ht="15.75" customHeight="1" x14ac:dyDescent="0.2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</row>
    <row r="89" spans="1:24" ht="15.75" customHeight="1" x14ac:dyDescent="0.2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</row>
    <row r="90" spans="1:24" ht="15.75" customHeight="1" x14ac:dyDescent="0.2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</row>
    <row r="91" spans="1:24" ht="15.75" customHeight="1" x14ac:dyDescent="0.2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</row>
    <row r="92" spans="1:24" ht="15.75" customHeight="1" x14ac:dyDescent="0.2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</row>
    <row r="93" spans="1:24" ht="15.7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</row>
    <row r="94" spans="1:24" ht="15.7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</row>
    <row r="95" spans="1:24" ht="15.7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</row>
    <row r="96" spans="1:24" ht="15.75" customHeight="1" x14ac:dyDescent="0.2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</row>
    <row r="97" spans="1:24" ht="15.7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</row>
    <row r="98" spans="1:24" ht="15.75" customHeight="1" x14ac:dyDescent="0.2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</row>
    <row r="99" spans="1:24" ht="15.75" customHeight="1" x14ac:dyDescent="0.2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</row>
    <row r="100" spans="1:24" ht="15.75" customHeight="1" x14ac:dyDescent="0.2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</row>
    <row r="101" spans="1:24" ht="15.75" customHeight="1" x14ac:dyDescent="0.2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</row>
    <row r="102" spans="1:24" ht="15.75" customHeight="1" x14ac:dyDescent="0.2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</row>
    <row r="103" spans="1:24" ht="15.75" customHeight="1" x14ac:dyDescent="0.2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</row>
    <row r="104" spans="1:24" ht="15.75" customHeight="1" x14ac:dyDescent="0.2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</row>
    <row r="105" spans="1:24" ht="15.75" customHeight="1" x14ac:dyDescent="0.2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</row>
    <row r="106" spans="1:24" ht="15.75" customHeight="1" x14ac:dyDescent="0.2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</row>
    <row r="107" spans="1:24" ht="15.75" customHeight="1" x14ac:dyDescent="0.2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</row>
    <row r="108" spans="1:24" ht="15.75" customHeight="1" x14ac:dyDescent="0.2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</row>
    <row r="109" spans="1:24" ht="15.75" customHeight="1" x14ac:dyDescent="0.2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</row>
    <row r="110" spans="1:24" ht="15.75" customHeight="1" x14ac:dyDescent="0.2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</row>
    <row r="111" spans="1:24" ht="15.75" customHeight="1" x14ac:dyDescent="0.2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</row>
    <row r="112" spans="1:24" ht="15.75" customHeight="1" x14ac:dyDescent="0.2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</row>
    <row r="113" spans="1:24" ht="15.75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</row>
    <row r="114" spans="1:24" ht="15.75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</row>
    <row r="115" spans="1:24" ht="15.75" customHeight="1" x14ac:dyDescent="0.2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</row>
    <row r="116" spans="1:24" ht="15.7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</row>
    <row r="117" spans="1:24" ht="15.75" customHeight="1" x14ac:dyDescent="0.2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</row>
    <row r="118" spans="1:24" ht="15.75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</row>
    <row r="119" spans="1:24" ht="15.75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</row>
    <row r="120" spans="1:24" ht="15.75" customHeight="1" x14ac:dyDescent="0.2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</row>
    <row r="121" spans="1:24" ht="15.75" customHeight="1" x14ac:dyDescent="0.2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</row>
    <row r="122" spans="1:24" ht="15.75" customHeight="1" x14ac:dyDescent="0.2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</row>
    <row r="123" spans="1:24" ht="15.75" customHeight="1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</row>
    <row r="124" spans="1:24" ht="15.75" customHeight="1" x14ac:dyDescent="0.2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</row>
    <row r="125" spans="1:24" ht="15.75" customHeight="1" x14ac:dyDescent="0.2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</row>
    <row r="126" spans="1:24" ht="15.75" customHeight="1" x14ac:dyDescent="0.2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</row>
    <row r="127" spans="1:24" ht="15.75" customHeight="1" x14ac:dyDescent="0.2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</row>
    <row r="128" spans="1:24" ht="15.75" customHeight="1" x14ac:dyDescent="0.2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</row>
    <row r="129" spans="1:24" ht="15.75" customHeight="1" x14ac:dyDescent="0.2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</row>
    <row r="130" spans="1:24" ht="15.75" customHeight="1" x14ac:dyDescent="0.2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</row>
    <row r="131" spans="1:24" ht="15.75" customHeight="1" x14ac:dyDescent="0.2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</row>
    <row r="132" spans="1:24" ht="15.75" customHeight="1" x14ac:dyDescent="0.2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</row>
    <row r="133" spans="1:24" ht="15.75" customHeight="1" x14ac:dyDescent="0.2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</row>
    <row r="134" spans="1:24" ht="15.75" customHeight="1" x14ac:dyDescent="0.2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</row>
    <row r="135" spans="1:24" ht="15.7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</row>
    <row r="136" spans="1:24" ht="15.75" customHeight="1" x14ac:dyDescent="0.2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</row>
    <row r="137" spans="1:24" ht="15.75" customHeight="1" x14ac:dyDescent="0.2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</row>
    <row r="138" spans="1:24" ht="15.75" customHeight="1" x14ac:dyDescent="0.2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</row>
    <row r="139" spans="1:24" ht="15.75" customHeight="1" x14ac:dyDescent="0.2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</row>
    <row r="140" spans="1:24" ht="15.75" customHeight="1" x14ac:dyDescent="0.2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</row>
    <row r="141" spans="1:24" ht="15.7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</row>
    <row r="142" spans="1:24" ht="15.7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</row>
    <row r="143" spans="1:24" ht="15.75" customHeight="1" x14ac:dyDescent="0.2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</row>
    <row r="144" spans="1:24" ht="15.75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</row>
    <row r="145" spans="1:24" ht="15.75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</row>
    <row r="146" spans="1:24" ht="15.75" customHeight="1" x14ac:dyDescent="0.2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</row>
    <row r="147" spans="1:24" ht="15.75" customHeight="1" x14ac:dyDescent="0.2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</row>
    <row r="148" spans="1:24" ht="15.75" customHeight="1" x14ac:dyDescent="0.2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</row>
    <row r="149" spans="1:24" ht="15.75" customHeight="1" x14ac:dyDescent="0.2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</row>
    <row r="150" spans="1:24" ht="15.75" customHeight="1" x14ac:dyDescent="0.2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</row>
    <row r="151" spans="1:24" ht="15.75" customHeight="1" x14ac:dyDescent="0.2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</row>
    <row r="152" spans="1:24" ht="15.75" customHeight="1" x14ac:dyDescent="0.2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</row>
    <row r="153" spans="1:24" ht="15.75" customHeight="1" x14ac:dyDescent="0.2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</row>
    <row r="154" spans="1:24" ht="15.7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</row>
    <row r="155" spans="1:24" ht="15.75" customHeight="1" x14ac:dyDescent="0.2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</row>
    <row r="156" spans="1:24" ht="15.75" customHeight="1" x14ac:dyDescent="0.2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</row>
    <row r="157" spans="1:24" ht="15.75" customHeight="1" x14ac:dyDescent="0.2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</row>
    <row r="158" spans="1:24" ht="15.75" customHeight="1" x14ac:dyDescent="0.2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</row>
    <row r="159" spans="1:24" ht="15.75" customHeight="1" x14ac:dyDescent="0.2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</row>
    <row r="160" spans="1:24" ht="15.75" customHeight="1" x14ac:dyDescent="0.2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</row>
    <row r="161" spans="1:24" ht="15.75" customHeight="1" x14ac:dyDescent="0.2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</row>
    <row r="162" spans="1:24" ht="15.75" customHeight="1" x14ac:dyDescent="0.2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</row>
    <row r="163" spans="1:24" ht="15.75" customHeight="1" x14ac:dyDescent="0.2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</row>
    <row r="164" spans="1:24" ht="15.75" customHeight="1" x14ac:dyDescent="0.2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</row>
    <row r="165" spans="1:24" ht="15.75" customHeight="1" x14ac:dyDescent="0.2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</row>
    <row r="166" spans="1:24" ht="15.75" customHeight="1" x14ac:dyDescent="0.2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</row>
    <row r="167" spans="1:24" ht="15.75" customHeight="1" x14ac:dyDescent="0.2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</row>
    <row r="168" spans="1:24" ht="15.75" customHeight="1" x14ac:dyDescent="0.2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</row>
    <row r="169" spans="1:24" ht="15.75" customHeight="1" x14ac:dyDescent="0.2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</row>
    <row r="170" spans="1:24" ht="15.75" customHeight="1" x14ac:dyDescent="0.2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</row>
    <row r="171" spans="1:24" ht="15.75" customHeight="1" x14ac:dyDescent="0.2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</row>
    <row r="172" spans="1:24" ht="15.75" customHeight="1" x14ac:dyDescent="0.2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</row>
    <row r="173" spans="1:24" ht="15.75" customHeight="1" x14ac:dyDescent="0.2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</row>
    <row r="174" spans="1:24" ht="15.75" customHeight="1" x14ac:dyDescent="0.2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</row>
    <row r="175" spans="1:24" ht="15.75" customHeight="1" x14ac:dyDescent="0.2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</row>
    <row r="176" spans="1:24" ht="15.75" customHeight="1" x14ac:dyDescent="0.2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</row>
    <row r="177" spans="1:24" ht="15.75" customHeight="1" x14ac:dyDescent="0.2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</row>
    <row r="178" spans="1:24" ht="15.75" customHeight="1" x14ac:dyDescent="0.2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</row>
    <row r="179" spans="1:24" ht="15.75" customHeight="1" x14ac:dyDescent="0.2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</row>
    <row r="180" spans="1:24" ht="15.75" customHeight="1" x14ac:dyDescent="0.2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</row>
    <row r="181" spans="1:24" ht="15.75" customHeight="1" x14ac:dyDescent="0.2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</row>
    <row r="182" spans="1:24" ht="15.75" customHeight="1" x14ac:dyDescent="0.2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</row>
    <row r="183" spans="1:24" ht="15.75" customHeight="1" x14ac:dyDescent="0.2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</row>
    <row r="184" spans="1:24" ht="15.75" customHeight="1" x14ac:dyDescent="0.2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</row>
    <row r="185" spans="1:24" ht="15.75" customHeight="1" x14ac:dyDescent="0.2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</row>
    <row r="186" spans="1:24" ht="15.75" customHeight="1" x14ac:dyDescent="0.2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</row>
    <row r="187" spans="1:24" ht="15.75" customHeight="1" x14ac:dyDescent="0.2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</row>
    <row r="188" spans="1:24" ht="15.75" customHeight="1" x14ac:dyDescent="0.2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</row>
    <row r="189" spans="1:24" ht="15.75" customHeight="1" x14ac:dyDescent="0.2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</row>
    <row r="190" spans="1:24" ht="15.75" customHeight="1" x14ac:dyDescent="0.2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</row>
    <row r="191" spans="1:24" ht="15.75" customHeight="1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</row>
    <row r="192" spans="1:24" ht="15.75" customHeight="1" x14ac:dyDescent="0.2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</row>
    <row r="193" spans="1:24" ht="15.75" customHeight="1" x14ac:dyDescent="0.2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</row>
    <row r="194" spans="1:24" ht="15.75" customHeight="1" x14ac:dyDescent="0.2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</row>
    <row r="195" spans="1:24" ht="15.75" customHeight="1" x14ac:dyDescent="0.2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</row>
    <row r="196" spans="1:24" ht="15.75" customHeight="1" x14ac:dyDescent="0.2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</row>
    <row r="197" spans="1:24" ht="15.75" customHeight="1" x14ac:dyDescent="0.2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</row>
    <row r="198" spans="1:24" ht="15.75" customHeight="1" x14ac:dyDescent="0.2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</row>
    <row r="199" spans="1:24" ht="15.75" customHeight="1" x14ac:dyDescent="0.2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</row>
    <row r="200" spans="1:24" ht="15.75" customHeight="1" x14ac:dyDescent="0.2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</row>
    <row r="201" spans="1:24" ht="15.75" customHeight="1" x14ac:dyDescent="0.2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</row>
    <row r="202" spans="1:24" ht="15.75" customHeight="1" x14ac:dyDescent="0.2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</row>
    <row r="203" spans="1:24" ht="15.75" customHeight="1" x14ac:dyDescent="0.2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</row>
    <row r="204" spans="1:24" ht="15.75" customHeight="1" x14ac:dyDescent="0.2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</row>
    <row r="205" spans="1:24" ht="15.75" customHeight="1" x14ac:dyDescent="0.2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</row>
    <row r="206" spans="1:24" ht="15.75" customHeight="1" x14ac:dyDescent="0.2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</row>
    <row r="207" spans="1:24" ht="15.75" customHeight="1" x14ac:dyDescent="0.2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</row>
    <row r="208" spans="1:24" ht="15.75" customHeight="1" x14ac:dyDescent="0.2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</row>
    <row r="209" spans="1:24" ht="15.75" customHeight="1" x14ac:dyDescent="0.2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</row>
    <row r="210" spans="1:24" ht="15.75" customHeight="1" x14ac:dyDescent="0.2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</row>
    <row r="211" spans="1:24" ht="15.75" customHeight="1" x14ac:dyDescent="0.2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</row>
    <row r="212" spans="1:24" ht="15.75" customHeight="1" x14ac:dyDescent="0.2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</row>
    <row r="213" spans="1:24" ht="15.75" customHeight="1" x14ac:dyDescent="0.2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</row>
    <row r="214" spans="1:24" ht="15.75" customHeight="1" x14ac:dyDescent="0.2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</row>
    <row r="215" spans="1:24" ht="15.75" customHeight="1" x14ac:dyDescent="0.2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</row>
    <row r="216" spans="1:24" ht="15.75" customHeight="1" x14ac:dyDescent="0.2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</row>
    <row r="217" spans="1:24" ht="15.75" customHeight="1" x14ac:dyDescent="0.2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</row>
    <row r="218" spans="1:24" ht="15.75" customHeight="1" x14ac:dyDescent="0.2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</row>
    <row r="219" spans="1:24" ht="15.75" customHeight="1" x14ac:dyDescent="0.2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</row>
    <row r="220" spans="1:24" ht="15.75" customHeight="1" x14ac:dyDescent="0.2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</row>
    <row r="221" spans="1:24" ht="15.75" customHeight="1" x14ac:dyDescent="0.2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</row>
    <row r="222" spans="1:24" ht="15.75" customHeight="1" x14ac:dyDescent="0.2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</row>
    <row r="223" spans="1:24" ht="15.75" customHeight="1" x14ac:dyDescent="0.2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</row>
    <row r="224" spans="1:24" ht="15.75" customHeight="1" x14ac:dyDescent="0.2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</row>
    <row r="225" spans="1:24" ht="15.75" customHeight="1" x14ac:dyDescent="0.2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</row>
    <row r="226" spans="1:24" ht="15.75" customHeight="1" x14ac:dyDescent="0.2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</row>
    <row r="227" spans="1:24" ht="15.75" customHeight="1" x14ac:dyDescent="0.2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</row>
    <row r="228" spans="1:24" ht="15.75" customHeight="1" x14ac:dyDescent="0.2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</row>
    <row r="229" spans="1:24" ht="15.75" customHeight="1" x14ac:dyDescent="0.2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</row>
    <row r="230" spans="1:24" ht="15.75" customHeight="1" x14ac:dyDescent="0.2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</row>
    <row r="231" spans="1:24" ht="15.75" customHeight="1" x14ac:dyDescent="0.2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</row>
    <row r="232" spans="1:24" ht="15.75" customHeight="1" x14ac:dyDescent="0.2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</row>
    <row r="233" spans="1:24" ht="15.75" customHeight="1" x14ac:dyDescent="0.2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</row>
    <row r="234" spans="1:24" ht="15.75" customHeight="1" x14ac:dyDescent="0.2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</row>
    <row r="235" spans="1:24" ht="15.75" customHeight="1" x14ac:dyDescent="0.2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</row>
    <row r="236" spans="1:24" ht="15.75" customHeight="1" x14ac:dyDescent="0.2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</row>
    <row r="237" spans="1:24" ht="15.75" customHeight="1" x14ac:dyDescent="0.2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</row>
    <row r="238" spans="1:24" ht="15.75" customHeight="1" x14ac:dyDescent="0.2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</row>
    <row r="239" spans="1:24" ht="15.75" customHeight="1" x14ac:dyDescent="0.2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</row>
    <row r="240" spans="1:24" ht="15.75" customHeight="1" x14ac:dyDescent="0.2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</row>
    <row r="241" spans="1:24" ht="15.75" customHeight="1" x14ac:dyDescent="0.2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</row>
    <row r="242" spans="1:24" ht="15.75" customHeight="1" x14ac:dyDescent="0.2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</row>
    <row r="243" spans="1:24" ht="15.75" customHeight="1" x14ac:dyDescent="0.2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</row>
    <row r="244" spans="1:24" ht="15.75" customHeight="1" x14ac:dyDescent="0.2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</row>
    <row r="245" spans="1:24" ht="15.75" customHeight="1" x14ac:dyDescent="0.2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</row>
    <row r="246" spans="1:24" ht="15.75" customHeight="1" x14ac:dyDescent="0.2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</row>
    <row r="247" spans="1:24" ht="15.75" customHeight="1" x14ac:dyDescent="0.2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</row>
    <row r="248" spans="1:24" ht="15.75" customHeight="1" x14ac:dyDescent="0.2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</row>
    <row r="249" spans="1:24" ht="15.75" customHeight="1" x14ac:dyDescent="0.2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</row>
    <row r="250" spans="1:24" ht="15.75" customHeight="1" x14ac:dyDescent="0.2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</row>
    <row r="251" spans="1:24" ht="15.75" customHeight="1" x14ac:dyDescent="0.2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</row>
    <row r="252" spans="1:24" ht="15.75" customHeight="1" x14ac:dyDescent="0.2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</row>
    <row r="253" spans="1:24" ht="15.75" customHeight="1" x14ac:dyDescent="0.2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</row>
    <row r="254" spans="1:24" ht="15.75" customHeight="1" x14ac:dyDescent="0.2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</row>
    <row r="255" spans="1:24" ht="15.75" customHeight="1" x14ac:dyDescent="0.2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</row>
    <row r="256" spans="1:24" ht="15.75" customHeight="1" x14ac:dyDescent="0.2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</row>
    <row r="257" spans="1:24" ht="15.75" customHeight="1" x14ac:dyDescent="0.2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</row>
    <row r="258" spans="1:24" ht="15.75" customHeight="1" x14ac:dyDescent="0.2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</row>
    <row r="259" spans="1:24" ht="15.75" customHeight="1" x14ac:dyDescent="0.2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</row>
    <row r="260" spans="1:24" ht="15.75" customHeight="1" x14ac:dyDescent="0.2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</row>
    <row r="261" spans="1:24" ht="15.75" customHeight="1" x14ac:dyDescent="0.2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</row>
    <row r="262" spans="1:24" ht="15.75" customHeight="1" x14ac:dyDescent="0.2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</row>
    <row r="263" spans="1:24" ht="15.75" customHeight="1" x14ac:dyDescent="0.2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</row>
    <row r="264" spans="1:24" ht="15.75" customHeight="1" x14ac:dyDescent="0.2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</row>
    <row r="265" spans="1:24" ht="15.75" customHeight="1" x14ac:dyDescent="0.2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</row>
    <row r="266" spans="1:24" ht="15.75" customHeight="1" x14ac:dyDescent="0.2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</row>
    <row r="267" spans="1:24" ht="15.75" customHeight="1" x14ac:dyDescent="0.2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</row>
    <row r="268" spans="1:24" ht="15.75" customHeight="1" x14ac:dyDescent="0.2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</row>
    <row r="269" spans="1:24" ht="15.75" customHeight="1" x14ac:dyDescent="0.2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</row>
    <row r="270" spans="1:24" ht="15.75" customHeight="1" x14ac:dyDescent="0.2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</row>
    <row r="271" spans="1:24" ht="15.75" customHeight="1" x14ac:dyDescent="0.2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</row>
    <row r="272" spans="1:24" ht="15.75" customHeight="1" x14ac:dyDescent="0.2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</row>
    <row r="273" spans="1:24" ht="15.75" customHeight="1" x14ac:dyDescent="0.2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</row>
    <row r="274" spans="1:24" ht="15.75" customHeight="1" x14ac:dyDescent="0.2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</row>
    <row r="275" spans="1:24" ht="15.75" customHeight="1" x14ac:dyDescent="0.2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</row>
    <row r="276" spans="1:24" ht="15.75" customHeight="1" x14ac:dyDescent="0.2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</row>
    <row r="277" spans="1:24" ht="15.75" customHeight="1" x14ac:dyDescent="0.2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</row>
    <row r="278" spans="1:24" ht="15.75" customHeight="1" x14ac:dyDescent="0.2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</row>
    <row r="279" spans="1:24" ht="15.75" customHeight="1" x14ac:dyDescent="0.2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</row>
    <row r="280" spans="1:24" ht="15.75" customHeight="1" x14ac:dyDescent="0.2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</row>
    <row r="281" spans="1:24" ht="15.75" customHeight="1" x14ac:dyDescent="0.2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</row>
    <row r="282" spans="1:24" ht="15.75" customHeight="1" x14ac:dyDescent="0.2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</row>
    <row r="283" spans="1:24" ht="15.75" customHeight="1" x14ac:dyDescent="0.2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</row>
    <row r="284" spans="1:24" ht="15.75" customHeight="1" x14ac:dyDescent="0.2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</row>
    <row r="285" spans="1:24" ht="15.75" customHeight="1" x14ac:dyDescent="0.2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</row>
    <row r="286" spans="1:24" ht="15.75" customHeight="1" x14ac:dyDescent="0.2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</row>
    <row r="287" spans="1:24" ht="15.75" customHeight="1" x14ac:dyDescent="0.2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</row>
    <row r="288" spans="1:24" ht="15.75" customHeight="1" x14ac:dyDescent="0.2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</row>
    <row r="289" spans="1:24" ht="15.75" customHeight="1" x14ac:dyDescent="0.2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</row>
    <row r="290" spans="1:24" ht="15.75" customHeight="1" x14ac:dyDescent="0.2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</row>
    <row r="291" spans="1:24" ht="15.75" customHeight="1" x14ac:dyDescent="0.2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</row>
    <row r="292" spans="1:24" ht="15.75" customHeight="1" x14ac:dyDescent="0.2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</row>
    <row r="293" spans="1:24" ht="15.75" customHeight="1" x14ac:dyDescent="0.2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</row>
    <row r="294" spans="1:24" ht="15.75" customHeight="1" x14ac:dyDescent="0.2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</row>
    <row r="295" spans="1:24" ht="15.75" customHeight="1" x14ac:dyDescent="0.2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</row>
    <row r="296" spans="1:24" ht="15.75" customHeight="1" x14ac:dyDescent="0.2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</row>
    <row r="297" spans="1:24" ht="15.75" customHeight="1" x14ac:dyDescent="0.2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</row>
    <row r="298" spans="1:24" ht="15.75" customHeight="1" x14ac:dyDescent="0.2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</row>
    <row r="299" spans="1:24" ht="15.75" customHeight="1" x14ac:dyDescent="0.2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</row>
    <row r="300" spans="1:24" ht="15.75" customHeight="1" x14ac:dyDescent="0.2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</row>
    <row r="301" spans="1:24" ht="15.75" customHeight="1" x14ac:dyDescent="0.2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</row>
    <row r="302" spans="1:24" ht="15.75" customHeight="1" x14ac:dyDescent="0.2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</row>
    <row r="303" spans="1:24" ht="15.75" customHeight="1" x14ac:dyDescent="0.2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</row>
    <row r="304" spans="1:24" ht="15.75" customHeight="1" x14ac:dyDescent="0.2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</row>
    <row r="305" spans="1:24" ht="15.75" customHeight="1" x14ac:dyDescent="0.2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</row>
    <row r="306" spans="1:24" ht="15.75" customHeight="1" x14ac:dyDescent="0.2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</row>
    <row r="307" spans="1:24" ht="15.75" customHeight="1" x14ac:dyDescent="0.2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</row>
    <row r="308" spans="1:24" ht="15.75" customHeight="1" x14ac:dyDescent="0.2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</row>
    <row r="309" spans="1:24" ht="15.75" customHeight="1" x14ac:dyDescent="0.2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</row>
    <row r="310" spans="1:24" ht="15.75" customHeight="1" x14ac:dyDescent="0.2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</row>
    <row r="311" spans="1:24" ht="15.75" customHeight="1" x14ac:dyDescent="0.2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</row>
    <row r="312" spans="1:24" ht="15.75" customHeight="1" x14ac:dyDescent="0.2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</row>
    <row r="313" spans="1:24" ht="15.75" customHeight="1" x14ac:dyDescent="0.2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</row>
    <row r="314" spans="1:24" ht="15.75" customHeight="1" x14ac:dyDescent="0.2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</row>
    <row r="315" spans="1:24" ht="15.75" customHeight="1" x14ac:dyDescent="0.2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</row>
    <row r="316" spans="1:24" ht="15.75" customHeight="1" x14ac:dyDescent="0.2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</row>
    <row r="317" spans="1:24" ht="15.75" customHeight="1" x14ac:dyDescent="0.2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</row>
    <row r="318" spans="1:24" ht="15.75" customHeight="1" x14ac:dyDescent="0.2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</row>
    <row r="319" spans="1:24" ht="15.75" customHeight="1" x14ac:dyDescent="0.2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</row>
    <row r="320" spans="1:24" ht="15.75" customHeight="1" x14ac:dyDescent="0.2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</row>
    <row r="321" spans="1:24" ht="15.75" customHeight="1" x14ac:dyDescent="0.2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</row>
    <row r="322" spans="1:24" ht="15.75" customHeight="1" x14ac:dyDescent="0.2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</row>
    <row r="323" spans="1:24" ht="15.75" customHeight="1" x14ac:dyDescent="0.2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</row>
    <row r="324" spans="1:24" ht="15.75" customHeight="1" x14ac:dyDescent="0.2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</row>
    <row r="325" spans="1:24" ht="15.75" customHeight="1" x14ac:dyDescent="0.2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</row>
    <row r="326" spans="1:24" ht="15.75" customHeight="1" x14ac:dyDescent="0.2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</row>
    <row r="327" spans="1:24" ht="15.75" customHeight="1" x14ac:dyDescent="0.2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</row>
    <row r="328" spans="1:24" ht="15.75" customHeight="1" x14ac:dyDescent="0.2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</row>
    <row r="329" spans="1:24" ht="15.75" customHeight="1" x14ac:dyDescent="0.2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</row>
    <row r="330" spans="1:24" ht="15.75" customHeight="1" x14ac:dyDescent="0.2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</row>
    <row r="331" spans="1:24" ht="15.75" customHeight="1" x14ac:dyDescent="0.2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</row>
    <row r="332" spans="1:24" ht="15.75" customHeight="1" x14ac:dyDescent="0.2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</row>
    <row r="333" spans="1:24" ht="15.75" customHeight="1" x14ac:dyDescent="0.2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</row>
    <row r="334" spans="1:24" ht="15.75" customHeight="1" x14ac:dyDescent="0.2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</row>
    <row r="335" spans="1:24" ht="15.75" customHeight="1" x14ac:dyDescent="0.2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</row>
    <row r="336" spans="1:24" ht="15.75" customHeight="1" x14ac:dyDescent="0.2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</row>
    <row r="337" spans="1:24" ht="15.75" customHeight="1" x14ac:dyDescent="0.2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</row>
    <row r="338" spans="1:24" ht="15.75" customHeight="1" x14ac:dyDescent="0.2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</row>
    <row r="339" spans="1:24" ht="15.75" customHeight="1" x14ac:dyDescent="0.2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</row>
    <row r="340" spans="1:24" ht="15.75" customHeight="1" x14ac:dyDescent="0.2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</row>
    <row r="341" spans="1:24" ht="15.75" customHeight="1" x14ac:dyDescent="0.2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</row>
    <row r="342" spans="1:24" ht="15.75" customHeight="1" x14ac:dyDescent="0.2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</row>
    <row r="343" spans="1:24" ht="15.75" customHeight="1" x14ac:dyDescent="0.2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</row>
    <row r="344" spans="1:24" ht="15.75" customHeight="1" x14ac:dyDescent="0.2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</row>
    <row r="345" spans="1:24" ht="15.75" customHeight="1" x14ac:dyDescent="0.2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</row>
    <row r="346" spans="1:24" ht="15.75" customHeight="1" x14ac:dyDescent="0.2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</row>
    <row r="347" spans="1:24" ht="15.75" customHeight="1" x14ac:dyDescent="0.2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</row>
    <row r="348" spans="1:24" ht="15.75" customHeight="1" x14ac:dyDescent="0.2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</row>
    <row r="349" spans="1:24" ht="15.75" customHeight="1" x14ac:dyDescent="0.2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</row>
    <row r="350" spans="1:24" ht="15.75" customHeight="1" x14ac:dyDescent="0.2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</row>
    <row r="351" spans="1:24" ht="15.75" customHeight="1" x14ac:dyDescent="0.2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</row>
    <row r="352" spans="1:24" ht="15.75" customHeight="1" x14ac:dyDescent="0.2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</row>
    <row r="353" spans="1:24" ht="15.75" customHeight="1" x14ac:dyDescent="0.2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</row>
    <row r="354" spans="1:24" ht="15.75" customHeight="1" x14ac:dyDescent="0.2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</row>
    <row r="355" spans="1:24" ht="15.75" customHeight="1" x14ac:dyDescent="0.2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</row>
    <row r="356" spans="1:24" ht="15.75" customHeight="1" x14ac:dyDescent="0.2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</row>
    <row r="357" spans="1:24" ht="15.75" customHeight="1" x14ac:dyDescent="0.2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</row>
    <row r="358" spans="1:24" ht="15.75" customHeight="1" x14ac:dyDescent="0.2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</row>
    <row r="359" spans="1:24" ht="15.75" customHeight="1" x14ac:dyDescent="0.2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</row>
    <row r="360" spans="1:24" ht="15.75" customHeight="1" x14ac:dyDescent="0.2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</row>
    <row r="361" spans="1:24" ht="15.75" customHeight="1" x14ac:dyDescent="0.2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</row>
    <row r="362" spans="1:24" ht="15.75" customHeight="1" x14ac:dyDescent="0.2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</row>
    <row r="363" spans="1:24" ht="15.75" customHeight="1" x14ac:dyDescent="0.2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</row>
    <row r="364" spans="1:24" ht="15.75" customHeight="1" x14ac:dyDescent="0.2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</row>
    <row r="365" spans="1:24" ht="15.75" customHeight="1" x14ac:dyDescent="0.2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</row>
    <row r="366" spans="1:24" ht="15.75" customHeight="1" x14ac:dyDescent="0.2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</row>
    <row r="367" spans="1:24" ht="15.75" customHeight="1" x14ac:dyDescent="0.2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</row>
    <row r="368" spans="1:24" ht="15.75" customHeight="1" x14ac:dyDescent="0.2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</row>
    <row r="369" spans="1:24" ht="15.75" customHeight="1" x14ac:dyDescent="0.2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</row>
    <row r="370" spans="1:24" ht="15.75" customHeight="1" x14ac:dyDescent="0.2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</row>
    <row r="371" spans="1:24" ht="15.75" customHeight="1" x14ac:dyDescent="0.2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</row>
    <row r="372" spans="1:24" ht="15.75" customHeight="1" x14ac:dyDescent="0.2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</row>
    <row r="373" spans="1:24" ht="15.75" customHeight="1" x14ac:dyDescent="0.2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</row>
    <row r="374" spans="1:24" ht="15.75" customHeight="1" x14ac:dyDescent="0.2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</row>
    <row r="375" spans="1:24" ht="15.75" customHeight="1" x14ac:dyDescent="0.2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</row>
    <row r="376" spans="1:24" ht="15.75" customHeight="1" x14ac:dyDescent="0.2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</row>
    <row r="377" spans="1:24" ht="15.75" customHeight="1" x14ac:dyDescent="0.2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</row>
    <row r="378" spans="1:24" ht="15.75" customHeight="1" x14ac:dyDescent="0.2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</row>
    <row r="379" spans="1:24" ht="15.75" customHeight="1" x14ac:dyDescent="0.2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</row>
    <row r="380" spans="1:24" ht="15.75" customHeight="1" x14ac:dyDescent="0.2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</row>
    <row r="381" spans="1:24" ht="15.75" customHeight="1" x14ac:dyDescent="0.2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</row>
    <row r="382" spans="1:24" ht="15.75" customHeight="1" x14ac:dyDescent="0.2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</row>
    <row r="383" spans="1:24" ht="15.75" customHeight="1" x14ac:dyDescent="0.2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</row>
    <row r="384" spans="1:24" ht="15.75" customHeight="1" x14ac:dyDescent="0.2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</row>
    <row r="385" spans="1:24" ht="15.75" customHeight="1" x14ac:dyDescent="0.2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</row>
    <row r="386" spans="1:24" ht="15.75" customHeight="1" x14ac:dyDescent="0.2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</row>
    <row r="387" spans="1:24" ht="15.75" customHeight="1" x14ac:dyDescent="0.2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</row>
    <row r="388" spans="1:24" ht="15.75" customHeight="1" x14ac:dyDescent="0.2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</row>
    <row r="389" spans="1:24" ht="15.75" customHeight="1" x14ac:dyDescent="0.2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</row>
    <row r="390" spans="1:24" ht="15.75" customHeight="1" x14ac:dyDescent="0.2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</row>
    <row r="391" spans="1:24" ht="15.75" customHeight="1" x14ac:dyDescent="0.2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</row>
    <row r="392" spans="1:24" ht="15.75" customHeight="1" x14ac:dyDescent="0.2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</row>
    <row r="393" spans="1:24" ht="15.75" customHeight="1" x14ac:dyDescent="0.2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</row>
    <row r="394" spans="1:24" ht="15.75" customHeight="1" x14ac:dyDescent="0.2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</row>
    <row r="395" spans="1:24" ht="15.75" customHeight="1" x14ac:dyDescent="0.2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</row>
    <row r="396" spans="1:24" ht="15.75" customHeight="1" x14ac:dyDescent="0.2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</row>
    <row r="397" spans="1:24" ht="15.75" customHeight="1" x14ac:dyDescent="0.2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</row>
    <row r="398" spans="1:24" ht="15.75" customHeight="1" x14ac:dyDescent="0.2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</row>
    <row r="399" spans="1:24" ht="15.75" customHeight="1" x14ac:dyDescent="0.2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</row>
    <row r="400" spans="1:24" ht="15.75" customHeight="1" x14ac:dyDescent="0.2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</row>
    <row r="401" spans="1:24" ht="15.75" customHeight="1" x14ac:dyDescent="0.2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</row>
    <row r="402" spans="1:24" ht="15.75" customHeight="1" x14ac:dyDescent="0.2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</row>
    <row r="403" spans="1:24" ht="15.75" customHeight="1" x14ac:dyDescent="0.2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</row>
    <row r="404" spans="1:24" ht="15.75" customHeight="1" x14ac:dyDescent="0.2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</row>
    <row r="405" spans="1:24" ht="15.75" customHeight="1" x14ac:dyDescent="0.2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</row>
    <row r="406" spans="1:24" ht="15.75" customHeight="1" x14ac:dyDescent="0.2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</row>
    <row r="407" spans="1:24" ht="15.75" customHeight="1" x14ac:dyDescent="0.2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</row>
    <row r="408" spans="1:24" ht="15.75" customHeight="1" x14ac:dyDescent="0.2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</row>
    <row r="409" spans="1:24" ht="15.75" customHeight="1" x14ac:dyDescent="0.2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</row>
    <row r="410" spans="1:24" ht="15.75" customHeight="1" x14ac:dyDescent="0.2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</row>
    <row r="411" spans="1:24" ht="15.75" customHeight="1" x14ac:dyDescent="0.2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</row>
    <row r="412" spans="1:24" ht="15.75" customHeight="1" x14ac:dyDescent="0.2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</row>
    <row r="413" spans="1:24" ht="15.75" customHeight="1" x14ac:dyDescent="0.2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</row>
    <row r="414" spans="1:24" ht="15.75" customHeight="1" x14ac:dyDescent="0.2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</row>
    <row r="415" spans="1:24" ht="15.75" customHeight="1" x14ac:dyDescent="0.2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</row>
    <row r="416" spans="1:24" ht="15.75" customHeight="1" x14ac:dyDescent="0.2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</row>
    <row r="417" spans="1:24" ht="15.75" customHeight="1" x14ac:dyDescent="0.2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</row>
    <row r="418" spans="1:24" ht="15.75" customHeight="1" x14ac:dyDescent="0.2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</row>
    <row r="419" spans="1:24" ht="15.75" customHeight="1" x14ac:dyDescent="0.2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</row>
    <row r="420" spans="1:24" ht="15.75" customHeight="1" x14ac:dyDescent="0.2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</row>
    <row r="421" spans="1:24" ht="15.75" customHeight="1" x14ac:dyDescent="0.2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</row>
    <row r="422" spans="1:24" ht="15.75" customHeight="1" x14ac:dyDescent="0.2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</row>
    <row r="423" spans="1:24" ht="15.75" customHeight="1" x14ac:dyDescent="0.2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</row>
    <row r="424" spans="1:24" ht="15.75" customHeight="1" x14ac:dyDescent="0.2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</row>
    <row r="425" spans="1:24" ht="15.75" customHeight="1" x14ac:dyDescent="0.2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</row>
    <row r="426" spans="1:24" ht="15.75" customHeight="1" x14ac:dyDescent="0.2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</row>
    <row r="427" spans="1:24" ht="15.75" customHeight="1" x14ac:dyDescent="0.2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</row>
    <row r="428" spans="1:24" ht="15.75" customHeight="1" x14ac:dyDescent="0.2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</row>
    <row r="429" spans="1:24" ht="15.75" customHeight="1" x14ac:dyDescent="0.2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</row>
    <row r="430" spans="1:24" ht="15.75" customHeight="1" x14ac:dyDescent="0.2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</row>
    <row r="431" spans="1:24" ht="15.75" customHeight="1" x14ac:dyDescent="0.2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</row>
    <row r="432" spans="1:24" ht="15.75" customHeight="1" x14ac:dyDescent="0.2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</row>
    <row r="433" spans="1:24" ht="15.75" customHeight="1" x14ac:dyDescent="0.2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</row>
    <row r="434" spans="1:24" ht="15.75" customHeight="1" x14ac:dyDescent="0.2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</row>
    <row r="435" spans="1:24" ht="15.75" customHeight="1" x14ac:dyDescent="0.2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</row>
    <row r="436" spans="1:24" ht="15.75" customHeight="1" x14ac:dyDescent="0.2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</row>
    <row r="437" spans="1:24" ht="15.75" customHeight="1" x14ac:dyDescent="0.2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</row>
    <row r="438" spans="1:24" ht="15.75" customHeight="1" x14ac:dyDescent="0.2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</row>
    <row r="439" spans="1:24" ht="15.75" customHeight="1" x14ac:dyDescent="0.2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</row>
    <row r="440" spans="1:24" ht="15.75" customHeight="1" x14ac:dyDescent="0.2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</row>
    <row r="441" spans="1:24" ht="15.75" customHeight="1" x14ac:dyDescent="0.2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</row>
    <row r="442" spans="1:24" ht="15.75" customHeight="1" x14ac:dyDescent="0.2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</row>
    <row r="443" spans="1:24" ht="15.75" customHeight="1" x14ac:dyDescent="0.2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</row>
    <row r="444" spans="1:24" ht="15.75" customHeight="1" x14ac:dyDescent="0.2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</row>
    <row r="445" spans="1:24" ht="15.75" customHeight="1" x14ac:dyDescent="0.2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</row>
    <row r="446" spans="1:24" ht="15.75" customHeight="1" x14ac:dyDescent="0.2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</row>
    <row r="447" spans="1:24" ht="15.75" customHeight="1" x14ac:dyDescent="0.2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</row>
    <row r="448" spans="1:24" ht="15.75" customHeight="1" x14ac:dyDescent="0.2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</row>
    <row r="449" spans="1:24" ht="15.75" customHeight="1" x14ac:dyDescent="0.2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</row>
    <row r="450" spans="1:24" ht="15.75" customHeight="1" x14ac:dyDescent="0.2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</row>
    <row r="451" spans="1:24" ht="15.75" customHeight="1" x14ac:dyDescent="0.2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</row>
    <row r="452" spans="1:24" ht="15.75" customHeight="1" x14ac:dyDescent="0.2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</row>
    <row r="453" spans="1:24" ht="15.75" customHeight="1" x14ac:dyDescent="0.2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</row>
    <row r="454" spans="1:24" ht="15.75" customHeight="1" x14ac:dyDescent="0.2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</row>
    <row r="455" spans="1:24" ht="15.75" customHeight="1" x14ac:dyDescent="0.2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</row>
    <row r="456" spans="1:24" ht="15.75" customHeight="1" x14ac:dyDescent="0.2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</row>
    <row r="457" spans="1:24" ht="15.75" customHeight="1" x14ac:dyDescent="0.2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</row>
    <row r="458" spans="1:24" ht="15.75" customHeight="1" x14ac:dyDescent="0.2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</row>
    <row r="459" spans="1:24" ht="15.75" customHeight="1" x14ac:dyDescent="0.2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</row>
    <row r="460" spans="1:24" ht="15.75" customHeight="1" x14ac:dyDescent="0.2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</row>
    <row r="461" spans="1:24" ht="15.75" customHeight="1" x14ac:dyDescent="0.2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</row>
    <row r="462" spans="1:24" ht="15.75" customHeight="1" x14ac:dyDescent="0.2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</row>
    <row r="463" spans="1:24" ht="15.75" customHeight="1" x14ac:dyDescent="0.2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</row>
    <row r="464" spans="1:24" ht="15.75" customHeight="1" x14ac:dyDescent="0.2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</row>
    <row r="465" spans="1:24" ht="15.75" customHeight="1" x14ac:dyDescent="0.2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</row>
    <row r="466" spans="1:24" ht="15.75" customHeight="1" x14ac:dyDescent="0.2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</row>
    <row r="467" spans="1:24" ht="15.75" customHeight="1" x14ac:dyDescent="0.2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</row>
    <row r="468" spans="1:24" ht="15.75" customHeight="1" x14ac:dyDescent="0.2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</row>
    <row r="469" spans="1:24" ht="15.75" customHeight="1" x14ac:dyDescent="0.2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</row>
    <row r="470" spans="1:24" ht="15.75" customHeight="1" x14ac:dyDescent="0.2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</row>
    <row r="471" spans="1:24" ht="15.75" customHeight="1" x14ac:dyDescent="0.2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</row>
    <row r="472" spans="1:24" ht="15.75" customHeight="1" x14ac:dyDescent="0.2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</row>
    <row r="473" spans="1:24" ht="15.75" customHeight="1" x14ac:dyDescent="0.2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</row>
    <row r="474" spans="1:24" ht="15.75" customHeight="1" x14ac:dyDescent="0.2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</row>
    <row r="475" spans="1:24" ht="15.75" customHeight="1" x14ac:dyDescent="0.2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</row>
    <row r="476" spans="1:24" ht="15.75" customHeight="1" x14ac:dyDescent="0.2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</row>
    <row r="477" spans="1:24" ht="15.75" customHeight="1" x14ac:dyDescent="0.2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</row>
    <row r="478" spans="1:24" ht="15.75" customHeight="1" x14ac:dyDescent="0.2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</row>
    <row r="479" spans="1:24" ht="15.75" customHeight="1" x14ac:dyDescent="0.2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</row>
    <row r="480" spans="1:24" ht="15.75" customHeight="1" x14ac:dyDescent="0.2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</row>
    <row r="481" spans="1:24" ht="15.75" customHeight="1" x14ac:dyDescent="0.2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</row>
    <row r="482" spans="1:24" ht="15.75" customHeight="1" x14ac:dyDescent="0.2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</row>
    <row r="483" spans="1:24" ht="15.75" customHeight="1" x14ac:dyDescent="0.2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</row>
    <row r="484" spans="1:24" ht="15.75" customHeight="1" x14ac:dyDescent="0.2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</row>
    <row r="485" spans="1:24" ht="15.75" customHeight="1" x14ac:dyDescent="0.2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</row>
    <row r="486" spans="1:24" ht="15.75" customHeight="1" x14ac:dyDescent="0.2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</row>
    <row r="487" spans="1:24" ht="15.75" customHeight="1" x14ac:dyDescent="0.2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</row>
    <row r="488" spans="1:24" ht="15.75" customHeight="1" x14ac:dyDescent="0.2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</row>
    <row r="489" spans="1:24" ht="15.75" customHeight="1" x14ac:dyDescent="0.2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</row>
    <row r="490" spans="1:24" ht="15.75" customHeight="1" x14ac:dyDescent="0.2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</row>
    <row r="491" spans="1:24" ht="15.75" customHeight="1" x14ac:dyDescent="0.2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</row>
    <row r="492" spans="1:24" ht="15.75" customHeight="1" x14ac:dyDescent="0.2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</row>
    <row r="493" spans="1:24" ht="15.75" customHeight="1" x14ac:dyDescent="0.2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</row>
    <row r="494" spans="1:24" ht="15.75" customHeight="1" x14ac:dyDescent="0.2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</row>
    <row r="495" spans="1:24" ht="15.75" customHeight="1" x14ac:dyDescent="0.2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</row>
    <row r="496" spans="1:24" ht="15.75" customHeight="1" x14ac:dyDescent="0.2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</row>
    <row r="497" spans="1:24" ht="15.75" customHeight="1" x14ac:dyDescent="0.2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</row>
    <row r="498" spans="1:24" ht="15.75" customHeight="1" x14ac:dyDescent="0.2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</row>
    <row r="499" spans="1:24" ht="15.75" customHeight="1" x14ac:dyDescent="0.2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</row>
    <row r="500" spans="1:24" ht="15.75" customHeight="1" x14ac:dyDescent="0.2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</row>
    <row r="501" spans="1:24" ht="15.75" customHeight="1" x14ac:dyDescent="0.2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</row>
    <row r="502" spans="1:24" ht="15.75" customHeight="1" x14ac:dyDescent="0.2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</row>
    <row r="503" spans="1:24" ht="15.75" customHeight="1" x14ac:dyDescent="0.2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</row>
    <row r="504" spans="1:24" ht="15.75" customHeight="1" x14ac:dyDescent="0.2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</row>
    <row r="505" spans="1:24" ht="15.75" customHeight="1" x14ac:dyDescent="0.2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</row>
    <row r="506" spans="1:24" ht="15.75" customHeight="1" x14ac:dyDescent="0.2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</row>
    <row r="507" spans="1:24" ht="15.75" customHeight="1" x14ac:dyDescent="0.2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</row>
    <row r="508" spans="1:24" ht="15.75" customHeight="1" x14ac:dyDescent="0.2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</row>
    <row r="509" spans="1:24" ht="15.75" customHeight="1" x14ac:dyDescent="0.2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</row>
    <row r="510" spans="1:24" ht="15.75" customHeight="1" x14ac:dyDescent="0.2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</row>
    <row r="511" spans="1:24" ht="15.75" customHeight="1" x14ac:dyDescent="0.2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</row>
    <row r="512" spans="1:24" ht="15.75" customHeight="1" x14ac:dyDescent="0.2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</row>
    <row r="513" spans="1:24" ht="15.75" customHeight="1" x14ac:dyDescent="0.2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</row>
    <row r="514" spans="1:24" ht="15.75" customHeight="1" x14ac:dyDescent="0.2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</row>
    <row r="515" spans="1:24" ht="15.75" customHeight="1" x14ac:dyDescent="0.2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</row>
    <row r="516" spans="1:24" ht="15.75" customHeight="1" x14ac:dyDescent="0.2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</row>
    <row r="517" spans="1:24" ht="15.75" customHeight="1" x14ac:dyDescent="0.2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</row>
    <row r="518" spans="1:24" ht="15.75" customHeight="1" x14ac:dyDescent="0.2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</row>
    <row r="519" spans="1:24" ht="15.75" customHeight="1" x14ac:dyDescent="0.2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</row>
    <row r="520" spans="1:24" ht="15.75" customHeight="1" x14ac:dyDescent="0.2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</row>
    <row r="521" spans="1:24" ht="15.75" customHeight="1" x14ac:dyDescent="0.2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</row>
    <row r="522" spans="1:24" ht="15.75" customHeight="1" x14ac:dyDescent="0.2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</row>
    <row r="523" spans="1:24" ht="15.75" customHeight="1" x14ac:dyDescent="0.2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</row>
    <row r="524" spans="1:24" ht="15.75" customHeight="1" x14ac:dyDescent="0.2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</row>
    <row r="525" spans="1:24" ht="15.75" customHeight="1" x14ac:dyDescent="0.2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</row>
    <row r="526" spans="1:24" ht="15.75" customHeight="1" x14ac:dyDescent="0.2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</row>
    <row r="527" spans="1:24" ht="15.75" customHeight="1" x14ac:dyDescent="0.2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</row>
    <row r="528" spans="1:24" ht="15.75" customHeight="1" x14ac:dyDescent="0.2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</row>
    <row r="529" spans="1:24" ht="15.75" customHeight="1" x14ac:dyDescent="0.2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</row>
    <row r="530" spans="1:24" ht="15.75" customHeight="1" x14ac:dyDescent="0.2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</row>
    <row r="531" spans="1:24" ht="15.75" customHeight="1" x14ac:dyDescent="0.2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</row>
    <row r="532" spans="1:24" ht="15.75" customHeight="1" x14ac:dyDescent="0.2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</row>
    <row r="533" spans="1:24" ht="15.75" customHeight="1" x14ac:dyDescent="0.2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</row>
    <row r="534" spans="1:24" ht="15.75" customHeight="1" x14ac:dyDescent="0.2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</row>
    <row r="535" spans="1:24" ht="15.75" customHeight="1" x14ac:dyDescent="0.2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</row>
    <row r="536" spans="1:24" ht="15.75" customHeight="1" x14ac:dyDescent="0.2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</row>
    <row r="537" spans="1:24" ht="15.75" customHeight="1" x14ac:dyDescent="0.2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</row>
    <row r="538" spans="1:24" ht="15.75" customHeight="1" x14ac:dyDescent="0.2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</row>
    <row r="539" spans="1:24" ht="15.75" customHeight="1" x14ac:dyDescent="0.2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</row>
    <row r="540" spans="1:24" ht="15.75" customHeight="1" x14ac:dyDescent="0.2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</row>
    <row r="541" spans="1:24" ht="15.75" customHeight="1" x14ac:dyDescent="0.2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</row>
    <row r="542" spans="1:24" ht="15.75" customHeight="1" x14ac:dyDescent="0.2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</row>
    <row r="543" spans="1:24" ht="15.75" customHeight="1" x14ac:dyDescent="0.2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</row>
    <row r="544" spans="1:24" ht="15.75" customHeight="1" x14ac:dyDescent="0.2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</row>
    <row r="545" spans="1:24" ht="15.75" customHeight="1" x14ac:dyDescent="0.2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</row>
    <row r="546" spans="1:24" ht="15.75" customHeight="1" x14ac:dyDescent="0.2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</row>
    <row r="547" spans="1:24" ht="15.75" customHeight="1" x14ac:dyDescent="0.2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</row>
    <row r="548" spans="1:24" ht="15.75" customHeight="1" x14ac:dyDescent="0.2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</row>
    <row r="549" spans="1:24" ht="15.75" customHeight="1" x14ac:dyDescent="0.2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</row>
    <row r="550" spans="1:24" ht="15.75" customHeight="1" x14ac:dyDescent="0.2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</row>
    <row r="551" spans="1:24" ht="15.75" customHeight="1" x14ac:dyDescent="0.2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</row>
    <row r="552" spans="1:24" ht="15.75" customHeight="1" x14ac:dyDescent="0.2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</row>
    <row r="553" spans="1:24" ht="15.75" customHeight="1" x14ac:dyDescent="0.2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</row>
    <row r="554" spans="1:24" ht="15.75" customHeight="1" x14ac:dyDescent="0.2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</row>
    <row r="555" spans="1:24" ht="15.75" customHeight="1" x14ac:dyDescent="0.2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</row>
    <row r="556" spans="1:24" ht="15.75" customHeight="1" x14ac:dyDescent="0.2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</row>
    <row r="557" spans="1:24" ht="15.75" customHeight="1" x14ac:dyDescent="0.2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</row>
    <row r="558" spans="1:24" ht="15.75" customHeight="1" x14ac:dyDescent="0.2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</row>
    <row r="559" spans="1:24" ht="15.75" customHeight="1" x14ac:dyDescent="0.2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</row>
    <row r="560" spans="1:24" ht="15.75" customHeight="1" x14ac:dyDescent="0.2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</row>
    <row r="561" spans="1:24" ht="15.75" customHeight="1" x14ac:dyDescent="0.2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</row>
    <row r="562" spans="1:24" ht="15.75" customHeight="1" x14ac:dyDescent="0.2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</row>
    <row r="563" spans="1:24" ht="15.75" customHeight="1" x14ac:dyDescent="0.2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</row>
    <row r="564" spans="1:24" ht="15.75" customHeight="1" x14ac:dyDescent="0.2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</row>
    <row r="565" spans="1:24" ht="15.75" customHeight="1" x14ac:dyDescent="0.2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</row>
    <row r="566" spans="1:24" ht="15.75" customHeight="1" x14ac:dyDescent="0.2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</row>
    <row r="567" spans="1:24" ht="15.75" customHeight="1" x14ac:dyDescent="0.2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</row>
    <row r="568" spans="1:24" ht="15.75" customHeight="1" x14ac:dyDescent="0.2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</row>
    <row r="569" spans="1:24" ht="15.75" customHeight="1" x14ac:dyDescent="0.2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</row>
    <row r="570" spans="1:24" ht="15.75" customHeight="1" x14ac:dyDescent="0.2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</row>
    <row r="571" spans="1:24" ht="15.75" customHeight="1" x14ac:dyDescent="0.2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</row>
    <row r="572" spans="1:24" ht="15.75" customHeight="1" x14ac:dyDescent="0.2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</row>
    <row r="573" spans="1:24" ht="15.75" customHeight="1" x14ac:dyDescent="0.2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</row>
    <row r="574" spans="1:24" ht="15.75" customHeight="1" x14ac:dyDescent="0.2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</row>
    <row r="575" spans="1:24" ht="15.75" customHeight="1" x14ac:dyDescent="0.2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</row>
    <row r="576" spans="1:24" ht="15.75" customHeight="1" x14ac:dyDescent="0.2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</row>
    <row r="577" spans="1:24" ht="15.75" customHeight="1" x14ac:dyDescent="0.2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</row>
    <row r="578" spans="1:24" ht="15.75" customHeight="1" x14ac:dyDescent="0.2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</row>
    <row r="579" spans="1:24" ht="15.75" customHeight="1" x14ac:dyDescent="0.2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</row>
    <row r="580" spans="1:24" ht="15.75" customHeight="1" x14ac:dyDescent="0.2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</row>
    <row r="581" spans="1:24" ht="15.75" customHeight="1" x14ac:dyDescent="0.2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</row>
    <row r="582" spans="1:24" ht="15.75" customHeight="1" x14ac:dyDescent="0.2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</row>
    <row r="583" spans="1:24" ht="15.75" customHeight="1" x14ac:dyDescent="0.2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</row>
    <row r="584" spans="1:24" ht="15.75" customHeight="1" x14ac:dyDescent="0.2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</row>
    <row r="585" spans="1:24" ht="15.75" customHeight="1" x14ac:dyDescent="0.2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</row>
    <row r="586" spans="1:24" ht="15.75" customHeight="1" x14ac:dyDescent="0.2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</row>
    <row r="587" spans="1:24" ht="15.75" customHeight="1" x14ac:dyDescent="0.2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</row>
    <row r="588" spans="1:24" ht="15.75" customHeight="1" x14ac:dyDescent="0.2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</row>
    <row r="589" spans="1:24" ht="15.75" customHeight="1" x14ac:dyDescent="0.2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</row>
    <row r="590" spans="1:24" ht="15.75" customHeight="1" x14ac:dyDescent="0.2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</row>
    <row r="591" spans="1:24" ht="15.75" customHeight="1" x14ac:dyDescent="0.2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</row>
    <row r="592" spans="1:24" ht="15.75" customHeight="1" x14ac:dyDescent="0.2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</row>
    <row r="593" spans="1:24" ht="15.75" customHeight="1" x14ac:dyDescent="0.2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</row>
    <row r="594" spans="1:24" ht="15.75" customHeight="1" x14ac:dyDescent="0.2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</row>
    <row r="595" spans="1:24" ht="15.75" customHeight="1" x14ac:dyDescent="0.2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</row>
    <row r="596" spans="1:24" ht="15.75" customHeight="1" x14ac:dyDescent="0.2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</row>
    <row r="597" spans="1:24" ht="15.75" customHeight="1" x14ac:dyDescent="0.2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</row>
    <row r="598" spans="1:24" ht="15.75" customHeight="1" x14ac:dyDescent="0.2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</row>
    <row r="599" spans="1:24" ht="15.75" customHeight="1" x14ac:dyDescent="0.2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</row>
    <row r="600" spans="1:24" ht="15.75" customHeight="1" x14ac:dyDescent="0.2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</row>
    <row r="601" spans="1:24" ht="15.75" customHeight="1" x14ac:dyDescent="0.2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</row>
    <row r="602" spans="1:24" ht="15.75" customHeight="1" x14ac:dyDescent="0.2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</row>
    <row r="603" spans="1:24" ht="15.75" customHeight="1" x14ac:dyDescent="0.2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</row>
    <row r="604" spans="1:24" ht="15.75" customHeight="1" x14ac:dyDescent="0.2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</row>
    <row r="605" spans="1:24" ht="15.75" customHeight="1" x14ac:dyDescent="0.2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</row>
    <row r="606" spans="1:24" ht="15.75" customHeight="1" x14ac:dyDescent="0.2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</row>
    <row r="607" spans="1:24" ht="15.75" customHeight="1" x14ac:dyDescent="0.2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</row>
    <row r="608" spans="1:24" ht="15.75" customHeight="1" x14ac:dyDescent="0.2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</row>
    <row r="609" spans="1:24" ht="15.75" customHeight="1" x14ac:dyDescent="0.2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</row>
    <row r="610" spans="1:24" ht="15.75" customHeight="1" x14ac:dyDescent="0.2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</row>
    <row r="611" spans="1:24" ht="15.75" customHeight="1" x14ac:dyDescent="0.2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</row>
    <row r="612" spans="1:24" ht="15.75" customHeight="1" x14ac:dyDescent="0.2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</row>
    <row r="613" spans="1:24" ht="15.75" customHeight="1" x14ac:dyDescent="0.2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</row>
    <row r="614" spans="1:24" ht="15.75" customHeight="1" x14ac:dyDescent="0.2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</row>
    <row r="615" spans="1:24" ht="15.75" customHeight="1" x14ac:dyDescent="0.2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</row>
    <row r="616" spans="1:24" ht="15.75" customHeight="1" x14ac:dyDescent="0.2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</row>
    <row r="617" spans="1:24" ht="15.75" customHeight="1" x14ac:dyDescent="0.2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</row>
    <row r="618" spans="1:24" ht="15.75" customHeight="1" x14ac:dyDescent="0.2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</row>
    <row r="619" spans="1:24" ht="15.75" customHeight="1" x14ac:dyDescent="0.2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</row>
    <row r="620" spans="1:24" ht="15.75" customHeight="1" x14ac:dyDescent="0.2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</row>
    <row r="621" spans="1:24" ht="15.75" customHeight="1" x14ac:dyDescent="0.2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</row>
    <row r="622" spans="1:24" ht="15.75" customHeight="1" x14ac:dyDescent="0.2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</row>
    <row r="623" spans="1:24" ht="15.75" customHeight="1" x14ac:dyDescent="0.2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</row>
    <row r="624" spans="1:24" ht="15.75" customHeight="1" x14ac:dyDescent="0.2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</row>
    <row r="625" spans="1:24" ht="15.75" customHeight="1" x14ac:dyDescent="0.2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</row>
    <row r="626" spans="1:24" ht="15.75" customHeight="1" x14ac:dyDescent="0.2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</row>
    <row r="627" spans="1:24" ht="15.75" customHeight="1" x14ac:dyDescent="0.2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</row>
    <row r="628" spans="1:24" ht="15.75" customHeight="1" x14ac:dyDescent="0.2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</row>
    <row r="629" spans="1:24" ht="15.75" customHeight="1" x14ac:dyDescent="0.2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</row>
    <row r="630" spans="1:24" ht="15.75" customHeight="1" x14ac:dyDescent="0.2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</row>
    <row r="631" spans="1:24" ht="15.75" customHeight="1" x14ac:dyDescent="0.2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</row>
    <row r="632" spans="1:24" ht="15.75" customHeight="1" x14ac:dyDescent="0.2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</row>
    <row r="633" spans="1:24" ht="15.75" customHeight="1" x14ac:dyDescent="0.2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</row>
    <row r="634" spans="1:24" ht="15.75" customHeight="1" x14ac:dyDescent="0.2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</row>
    <row r="635" spans="1:24" ht="15.75" customHeight="1" x14ac:dyDescent="0.2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</row>
    <row r="636" spans="1:24" ht="15.75" customHeight="1" x14ac:dyDescent="0.2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</row>
    <row r="637" spans="1:24" ht="15.75" customHeight="1" x14ac:dyDescent="0.2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</row>
    <row r="638" spans="1:24" ht="15.75" customHeight="1" x14ac:dyDescent="0.2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</row>
    <row r="639" spans="1:24" ht="15.75" customHeight="1" x14ac:dyDescent="0.2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</row>
    <row r="640" spans="1:24" ht="15.75" customHeight="1" x14ac:dyDescent="0.2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</row>
    <row r="641" spans="1:24" ht="15.75" customHeight="1" x14ac:dyDescent="0.2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</row>
    <row r="642" spans="1:24" ht="15.75" customHeight="1" x14ac:dyDescent="0.2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</row>
    <row r="643" spans="1:24" ht="15.75" customHeight="1" x14ac:dyDescent="0.2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</row>
    <row r="644" spans="1:24" ht="15.75" customHeight="1" x14ac:dyDescent="0.2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</row>
    <row r="645" spans="1:24" ht="15.75" customHeight="1" x14ac:dyDescent="0.2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</row>
    <row r="646" spans="1:24" ht="15.75" customHeight="1" x14ac:dyDescent="0.2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</row>
    <row r="647" spans="1:24" ht="15.75" customHeight="1" x14ac:dyDescent="0.2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</row>
    <row r="648" spans="1:24" ht="15.75" customHeight="1" x14ac:dyDescent="0.2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</row>
    <row r="649" spans="1:24" ht="15.75" customHeight="1" x14ac:dyDescent="0.2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</row>
    <row r="650" spans="1:24" ht="15.75" customHeight="1" x14ac:dyDescent="0.2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</row>
    <row r="651" spans="1:24" ht="15.75" customHeight="1" x14ac:dyDescent="0.2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</row>
    <row r="652" spans="1:24" ht="15.75" customHeight="1" x14ac:dyDescent="0.2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</row>
    <row r="653" spans="1:24" ht="15.75" customHeight="1" x14ac:dyDescent="0.2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</row>
    <row r="654" spans="1:24" ht="15.75" customHeight="1" x14ac:dyDescent="0.2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</row>
    <row r="655" spans="1:24" ht="15.75" customHeight="1" x14ac:dyDescent="0.2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</row>
    <row r="656" spans="1:24" ht="15.75" customHeight="1" x14ac:dyDescent="0.2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</row>
    <row r="657" spans="1:24" ht="15.75" customHeight="1" x14ac:dyDescent="0.2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</row>
    <row r="658" spans="1:24" ht="15.75" customHeight="1" x14ac:dyDescent="0.2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</row>
    <row r="659" spans="1:24" ht="15.75" customHeight="1" x14ac:dyDescent="0.2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</row>
    <row r="660" spans="1:24" ht="15.75" customHeight="1" x14ac:dyDescent="0.2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</row>
    <row r="661" spans="1:24" ht="15.75" customHeight="1" x14ac:dyDescent="0.2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</row>
    <row r="662" spans="1:24" ht="15.75" customHeight="1" x14ac:dyDescent="0.2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</row>
    <row r="663" spans="1:24" ht="15.75" customHeight="1" x14ac:dyDescent="0.2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</row>
    <row r="664" spans="1:24" ht="15.75" customHeight="1" x14ac:dyDescent="0.2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</row>
    <row r="665" spans="1:24" ht="15.75" customHeight="1" x14ac:dyDescent="0.2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</row>
    <row r="666" spans="1:24" ht="15.75" customHeight="1" x14ac:dyDescent="0.2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</row>
    <row r="667" spans="1:24" ht="15.75" customHeight="1" x14ac:dyDescent="0.2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</row>
    <row r="668" spans="1:24" ht="15.75" customHeight="1" x14ac:dyDescent="0.2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</row>
    <row r="669" spans="1:24" ht="15.75" customHeight="1" x14ac:dyDescent="0.2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</row>
    <row r="670" spans="1:24" ht="15.75" customHeight="1" x14ac:dyDescent="0.2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</row>
    <row r="671" spans="1:24" ht="15.75" customHeight="1" x14ac:dyDescent="0.2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</row>
    <row r="672" spans="1:24" ht="15.75" customHeight="1" x14ac:dyDescent="0.2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</row>
    <row r="673" spans="1:24" ht="15.75" customHeight="1" x14ac:dyDescent="0.2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</row>
    <row r="674" spans="1:24" ht="15.75" customHeight="1" x14ac:dyDescent="0.2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</row>
    <row r="675" spans="1:24" ht="15.75" customHeight="1" x14ac:dyDescent="0.2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</row>
    <row r="676" spans="1:24" ht="15.75" customHeight="1" x14ac:dyDescent="0.2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</row>
    <row r="677" spans="1:24" ht="15.75" customHeight="1" x14ac:dyDescent="0.2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</row>
    <row r="678" spans="1:24" ht="15.75" customHeight="1" x14ac:dyDescent="0.2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</row>
    <row r="679" spans="1:24" ht="15.75" customHeight="1" x14ac:dyDescent="0.2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</row>
    <row r="680" spans="1:24" ht="15.75" customHeight="1" x14ac:dyDescent="0.2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</row>
    <row r="681" spans="1:24" ht="15.75" customHeight="1" x14ac:dyDescent="0.2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</row>
    <row r="682" spans="1:24" ht="15.75" customHeight="1" x14ac:dyDescent="0.2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</row>
    <row r="683" spans="1:24" ht="15.75" customHeight="1" x14ac:dyDescent="0.2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</row>
    <row r="684" spans="1:24" ht="15.75" customHeight="1" x14ac:dyDescent="0.2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</row>
    <row r="685" spans="1:24" ht="15.75" customHeight="1" x14ac:dyDescent="0.2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</row>
    <row r="686" spans="1:24" ht="15.75" customHeight="1" x14ac:dyDescent="0.2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</row>
    <row r="687" spans="1:24" ht="15.75" customHeight="1" x14ac:dyDescent="0.2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</row>
    <row r="688" spans="1:24" ht="15.75" customHeight="1" x14ac:dyDescent="0.2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</row>
    <row r="689" spans="1:24" ht="15.75" customHeight="1" x14ac:dyDescent="0.2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</row>
    <row r="690" spans="1:24" ht="15.75" customHeight="1" x14ac:dyDescent="0.2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</row>
    <row r="691" spans="1:24" ht="15.75" customHeight="1" x14ac:dyDescent="0.2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</row>
    <row r="692" spans="1:24" ht="15.75" customHeight="1" x14ac:dyDescent="0.2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</row>
    <row r="693" spans="1:24" ht="15.75" customHeight="1" x14ac:dyDescent="0.2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</row>
    <row r="694" spans="1:24" ht="15.75" customHeight="1" x14ac:dyDescent="0.2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</row>
    <row r="695" spans="1:24" ht="15.75" customHeight="1" x14ac:dyDescent="0.2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</row>
    <row r="696" spans="1:24" ht="15.75" customHeight="1" x14ac:dyDescent="0.2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</row>
    <row r="697" spans="1:24" ht="15.75" customHeight="1" x14ac:dyDescent="0.2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</row>
    <row r="698" spans="1:24" ht="15.75" customHeight="1" x14ac:dyDescent="0.2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</row>
    <row r="699" spans="1:24" ht="15.75" customHeight="1" x14ac:dyDescent="0.2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</row>
    <row r="700" spans="1:24" ht="15.75" customHeight="1" x14ac:dyDescent="0.2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</row>
    <row r="701" spans="1:24" ht="15.75" customHeight="1" x14ac:dyDescent="0.2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</row>
    <row r="702" spans="1:24" ht="15.75" customHeight="1" x14ac:dyDescent="0.2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</row>
    <row r="703" spans="1:24" ht="15.75" customHeight="1" x14ac:dyDescent="0.2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</row>
    <row r="704" spans="1:24" ht="15.75" customHeight="1" x14ac:dyDescent="0.2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</row>
    <row r="705" spans="1:24" ht="15.75" customHeight="1" x14ac:dyDescent="0.2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</row>
    <row r="706" spans="1:24" ht="15.75" customHeight="1" x14ac:dyDescent="0.2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</row>
    <row r="707" spans="1:24" ht="15.75" customHeight="1" x14ac:dyDescent="0.2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</row>
    <row r="708" spans="1:24" ht="15.75" customHeight="1" x14ac:dyDescent="0.2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</row>
    <row r="709" spans="1:24" ht="15.75" customHeight="1" x14ac:dyDescent="0.2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</row>
    <row r="710" spans="1:24" ht="15.75" customHeight="1" x14ac:dyDescent="0.2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</row>
    <row r="711" spans="1:24" ht="15.75" customHeight="1" x14ac:dyDescent="0.2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</row>
    <row r="712" spans="1:24" ht="15.75" customHeight="1" x14ac:dyDescent="0.2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</row>
    <row r="713" spans="1:24" ht="15.75" customHeight="1" x14ac:dyDescent="0.2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</row>
    <row r="714" spans="1:24" ht="15.75" customHeight="1" x14ac:dyDescent="0.2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</row>
    <row r="715" spans="1:24" ht="15.75" customHeight="1" x14ac:dyDescent="0.2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</row>
    <row r="716" spans="1:24" ht="15.75" customHeight="1" x14ac:dyDescent="0.2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</row>
    <row r="717" spans="1:24" ht="15.75" customHeight="1" x14ac:dyDescent="0.2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</row>
    <row r="718" spans="1:24" ht="15.75" customHeight="1" x14ac:dyDescent="0.2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</row>
    <row r="719" spans="1:24" ht="15.75" customHeight="1" x14ac:dyDescent="0.2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</row>
    <row r="720" spans="1:24" ht="15.75" customHeight="1" x14ac:dyDescent="0.2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</row>
    <row r="721" spans="1:24" ht="15.75" customHeight="1" x14ac:dyDescent="0.2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</row>
    <row r="722" spans="1:24" ht="15.75" customHeight="1" x14ac:dyDescent="0.2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</row>
    <row r="723" spans="1:24" ht="15.75" customHeight="1" x14ac:dyDescent="0.2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</row>
    <row r="724" spans="1:24" ht="15.75" customHeight="1" x14ac:dyDescent="0.2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</row>
    <row r="725" spans="1:24" ht="15.75" customHeight="1" x14ac:dyDescent="0.2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</row>
    <row r="726" spans="1:24" ht="15.75" customHeight="1" x14ac:dyDescent="0.2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</row>
    <row r="727" spans="1:24" ht="15.75" customHeight="1" x14ac:dyDescent="0.2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</row>
    <row r="728" spans="1:24" ht="15.75" customHeight="1" x14ac:dyDescent="0.2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</row>
    <row r="729" spans="1:24" ht="15.75" customHeight="1" x14ac:dyDescent="0.2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</row>
    <row r="730" spans="1:24" ht="15.75" customHeight="1" x14ac:dyDescent="0.2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</row>
    <row r="731" spans="1:24" ht="15.75" customHeight="1" x14ac:dyDescent="0.2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</row>
    <row r="732" spans="1:24" ht="15.75" customHeight="1" x14ac:dyDescent="0.2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</row>
    <row r="733" spans="1:24" ht="15.75" customHeight="1" x14ac:dyDescent="0.2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</row>
    <row r="734" spans="1:24" ht="15.75" customHeight="1" x14ac:dyDescent="0.2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</row>
    <row r="735" spans="1:24" ht="15.75" customHeight="1" x14ac:dyDescent="0.2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</row>
    <row r="736" spans="1:24" ht="15.75" customHeight="1" x14ac:dyDescent="0.2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</row>
    <row r="737" spans="1:24" ht="15.75" customHeight="1" x14ac:dyDescent="0.2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</row>
    <row r="738" spans="1:24" ht="15.75" customHeight="1" x14ac:dyDescent="0.2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</row>
    <row r="739" spans="1:24" ht="15.75" customHeight="1" x14ac:dyDescent="0.2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</row>
    <row r="740" spans="1:24" ht="15.75" customHeight="1" x14ac:dyDescent="0.2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</row>
    <row r="741" spans="1:24" ht="15.75" customHeight="1" x14ac:dyDescent="0.2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</row>
    <row r="742" spans="1:24" ht="15.75" customHeight="1" x14ac:dyDescent="0.2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</row>
    <row r="743" spans="1:24" ht="15.75" customHeight="1" x14ac:dyDescent="0.2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</row>
    <row r="744" spans="1:24" ht="15.75" customHeight="1" x14ac:dyDescent="0.2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</row>
    <row r="745" spans="1:24" ht="15.75" customHeight="1" x14ac:dyDescent="0.2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</row>
    <row r="746" spans="1:24" ht="15.75" customHeight="1" x14ac:dyDescent="0.2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</row>
    <row r="747" spans="1:24" ht="15.75" customHeight="1" x14ac:dyDescent="0.2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</row>
    <row r="748" spans="1:24" ht="15.75" customHeight="1" x14ac:dyDescent="0.2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</row>
    <row r="749" spans="1:24" ht="15.75" customHeight="1" x14ac:dyDescent="0.2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</row>
    <row r="750" spans="1:24" ht="15.75" customHeight="1" x14ac:dyDescent="0.2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</row>
    <row r="751" spans="1:24" ht="15.75" customHeight="1" x14ac:dyDescent="0.2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</row>
    <row r="752" spans="1:24" ht="15.75" customHeight="1" x14ac:dyDescent="0.2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</row>
    <row r="753" spans="1:24" ht="15.75" customHeight="1" x14ac:dyDescent="0.2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</row>
    <row r="754" spans="1:24" ht="15.75" customHeight="1" x14ac:dyDescent="0.2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</row>
    <row r="755" spans="1:24" ht="15.75" customHeight="1" x14ac:dyDescent="0.2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</row>
    <row r="756" spans="1:24" ht="15.75" customHeight="1" x14ac:dyDescent="0.2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</row>
    <row r="757" spans="1:24" ht="15.75" customHeight="1" x14ac:dyDescent="0.2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</row>
    <row r="758" spans="1:24" ht="15.75" customHeight="1" x14ac:dyDescent="0.2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</row>
    <row r="759" spans="1:24" ht="15.75" customHeight="1" x14ac:dyDescent="0.2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</row>
    <row r="760" spans="1:24" ht="15.75" customHeight="1" x14ac:dyDescent="0.2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</row>
    <row r="761" spans="1:24" ht="15.75" customHeight="1" x14ac:dyDescent="0.2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</row>
    <row r="762" spans="1:24" ht="15.75" customHeight="1" x14ac:dyDescent="0.2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</row>
    <row r="763" spans="1:24" ht="15.75" customHeight="1" x14ac:dyDescent="0.2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</row>
    <row r="764" spans="1:24" ht="15.75" customHeight="1" x14ac:dyDescent="0.2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</row>
    <row r="765" spans="1:24" ht="15.75" customHeight="1" x14ac:dyDescent="0.2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</row>
    <row r="766" spans="1:24" ht="15.75" customHeight="1" x14ac:dyDescent="0.2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</row>
    <row r="767" spans="1:24" ht="15.75" customHeight="1" x14ac:dyDescent="0.2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</row>
    <row r="768" spans="1:24" ht="15.75" customHeight="1" x14ac:dyDescent="0.2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</row>
    <row r="769" spans="1:24" ht="15.75" customHeight="1" x14ac:dyDescent="0.2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</row>
    <row r="770" spans="1:24" ht="15.75" customHeight="1" x14ac:dyDescent="0.2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</row>
    <row r="771" spans="1:24" ht="15.75" customHeight="1" x14ac:dyDescent="0.2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</row>
    <row r="772" spans="1:24" ht="15.75" customHeight="1" x14ac:dyDescent="0.2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</row>
    <row r="773" spans="1:24" ht="15.75" customHeight="1" x14ac:dyDescent="0.2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</row>
    <row r="774" spans="1:24" ht="15.75" customHeight="1" x14ac:dyDescent="0.2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</row>
    <row r="775" spans="1:24" ht="15.75" customHeight="1" x14ac:dyDescent="0.2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</row>
    <row r="776" spans="1:24" ht="15.75" customHeight="1" x14ac:dyDescent="0.2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</row>
    <row r="777" spans="1:24" ht="15.75" customHeight="1" x14ac:dyDescent="0.2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</row>
    <row r="778" spans="1:24" ht="15.75" customHeight="1" x14ac:dyDescent="0.2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</row>
    <row r="779" spans="1:24" ht="15.75" customHeight="1" x14ac:dyDescent="0.2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</row>
    <row r="780" spans="1:24" ht="15.75" customHeight="1" x14ac:dyDescent="0.2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</row>
    <row r="781" spans="1:24" ht="15.75" customHeight="1" x14ac:dyDescent="0.2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</row>
    <row r="782" spans="1:24" ht="15.75" customHeight="1" x14ac:dyDescent="0.2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</row>
    <row r="783" spans="1:24" ht="15.75" customHeight="1" x14ac:dyDescent="0.2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</row>
    <row r="784" spans="1:24" ht="15.75" customHeight="1" x14ac:dyDescent="0.2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</row>
    <row r="785" spans="1:24" ht="15.75" customHeight="1" x14ac:dyDescent="0.2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</row>
    <row r="786" spans="1:24" ht="15.75" customHeight="1" x14ac:dyDescent="0.2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</row>
    <row r="787" spans="1:24" ht="15.75" customHeight="1" x14ac:dyDescent="0.2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</row>
    <row r="788" spans="1:24" ht="15.75" customHeight="1" x14ac:dyDescent="0.2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</row>
    <row r="789" spans="1:24" ht="15.75" customHeight="1" x14ac:dyDescent="0.2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</row>
    <row r="790" spans="1:24" ht="15.75" customHeight="1" x14ac:dyDescent="0.2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</row>
    <row r="791" spans="1:24" ht="15.75" customHeight="1" x14ac:dyDescent="0.2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</row>
    <row r="792" spans="1:24" ht="15.75" customHeight="1" x14ac:dyDescent="0.2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</row>
    <row r="793" spans="1:24" ht="15.75" customHeight="1" x14ac:dyDescent="0.2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</row>
    <row r="794" spans="1:24" ht="15.75" customHeight="1" x14ac:dyDescent="0.2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</row>
    <row r="795" spans="1:24" ht="15.75" customHeight="1" x14ac:dyDescent="0.2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</row>
    <row r="796" spans="1:24" ht="15.75" customHeight="1" x14ac:dyDescent="0.2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</row>
    <row r="797" spans="1:24" ht="15.75" customHeight="1" x14ac:dyDescent="0.2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</row>
    <row r="798" spans="1:24" ht="15.75" customHeight="1" x14ac:dyDescent="0.2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</row>
    <row r="799" spans="1:24" ht="15.75" customHeight="1" x14ac:dyDescent="0.2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</row>
    <row r="800" spans="1:24" ht="15.75" customHeight="1" x14ac:dyDescent="0.2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</row>
    <row r="801" spans="1:24" ht="15.75" customHeight="1" x14ac:dyDescent="0.2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</row>
    <row r="802" spans="1:24" ht="15.75" customHeight="1" x14ac:dyDescent="0.2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</row>
    <row r="803" spans="1:24" ht="15.75" customHeight="1" x14ac:dyDescent="0.2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</row>
    <row r="804" spans="1:24" ht="15.75" customHeight="1" x14ac:dyDescent="0.2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</row>
    <row r="805" spans="1:24" ht="15.75" customHeight="1" x14ac:dyDescent="0.2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</row>
    <row r="806" spans="1:24" ht="15.75" customHeight="1" x14ac:dyDescent="0.2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</row>
    <row r="807" spans="1:24" ht="15.75" customHeight="1" x14ac:dyDescent="0.2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</row>
    <row r="808" spans="1:24" ht="15.75" customHeight="1" x14ac:dyDescent="0.2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</row>
    <row r="809" spans="1:24" ht="15.75" customHeight="1" x14ac:dyDescent="0.2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</row>
    <row r="810" spans="1:24" ht="15.75" customHeight="1" x14ac:dyDescent="0.2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</row>
    <row r="811" spans="1:24" ht="15.75" customHeight="1" x14ac:dyDescent="0.2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</row>
    <row r="812" spans="1:24" ht="15.75" customHeight="1" x14ac:dyDescent="0.2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</row>
    <row r="813" spans="1:24" ht="15.75" customHeight="1" x14ac:dyDescent="0.2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</row>
    <row r="814" spans="1:24" ht="15.75" customHeight="1" x14ac:dyDescent="0.2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</row>
    <row r="815" spans="1:24" ht="15.75" customHeight="1" x14ac:dyDescent="0.2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</row>
    <row r="816" spans="1:24" ht="15.75" customHeight="1" x14ac:dyDescent="0.2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</row>
    <row r="817" spans="1:24" ht="15.75" customHeight="1" x14ac:dyDescent="0.2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</row>
    <row r="818" spans="1:24" ht="15.75" customHeight="1" x14ac:dyDescent="0.2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</row>
    <row r="819" spans="1:24" ht="15.75" customHeight="1" x14ac:dyDescent="0.2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</row>
    <row r="820" spans="1:24" ht="15.75" customHeight="1" x14ac:dyDescent="0.2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</row>
    <row r="821" spans="1:24" ht="15.75" customHeight="1" x14ac:dyDescent="0.2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</row>
    <row r="822" spans="1:24" ht="15.75" customHeight="1" x14ac:dyDescent="0.2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</row>
    <row r="823" spans="1:24" ht="15.75" customHeight="1" x14ac:dyDescent="0.2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</row>
    <row r="824" spans="1:24" ht="15.75" customHeight="1" x14ac:dyDescent="0.2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</row>
    <row r="825" spans="1:24" ht="15.75" customHeight="1" x14ac:dyDescent="0.2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</row>
    <row r="826" spans="1:24" ht="15.75" customHeight="1" x14ac:dyDescent="0.2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</row>
    <row r="827" spans="1:24" ht="15.75" customHeight="1" x14ac:dyDescent="0.2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</row>
    <row r="828" spans="1:24" ht="15.75" customHeight="1" x14ac:dyDescent="0.2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</row>
    <row r="829" spans="1:24" ht="15.75" customHeight="1" x14ac:dyDescent="0.2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</row>
    <row r="830" spans="1:24" ht="15.75" customHeight="1" x14ac:dyDescent="0.2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</row>
    <row r="831" spans="1:24" ht="15.75" customHeight="1" x14ac:dyDescent="0.2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</row>
    <row r="832" spans="1:24" ht="15.75" customHeight="1" x14ac:dyDescent="0.2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</row>
    <row r="833" spans="1:24" ht="15.75" customHeight="1" x14ac:dyDescent="0.2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</row>
    <row r="834" spans="1:24" ht="15.75" customHeight="1" x14ac:dyDescent="0.2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</row>
    <row r="835" spans="1:24" ht="15.75" customHeight="1" x14ac:dyDescent="0.2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</row>
    <row r="836" spans="1:24" ht="15.75" customHeight="1" x14ac:dyDescent="0.2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</row>
    <row r="837" spans="1:24" ht="15.75" customHeight="1" x14ac:dyDescent="0.2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</row>
    <row r="838" spans="1:24" ht="15.75" customHeight="1" x14ac:dyDescent="0.2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</row>
    <row r="839" spans="1:24" ht="15.75" customHeight="1" x14ac:dyDescent="0.2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</row>
    <row r="840" spans="1:24" ht="15.75" customHeight="1" x14ac:dyDescent="0.2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</row>
    <row r="841" spans="1:24" ht="15.75" customHeight="1" x14ac:dyDescent="0.2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</row>
    <row r="842" spans="1:24" ht="15.75" customHeight="1" x14ac:dyDescent="0.2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</row>
    <row r="843" spans="1:24" ht="15.75" customHeight="1" x14ac:dyDescent="0.2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</row>
    <row r="844" spans="1:24" ht="15.75" customHeight="1" x14ac:dyDescent="0.2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</row>
    <row r="845" spans="1:24" ht="15.75" customHeight="1" x14ac:dyDescent="0.2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</row>
    <row r="846" spans="1:24" ht="15.75" customHeight="1" x14ac:dyDescent="0.2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</row>
    <row r="847" spans="1:24" ht="15.75" customHeight="1" x14ac:dyDescent="0.2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</row>
    <row r="848" spans="1:24" ht="15.75" customHeight="1" x14ac:dyDescent="0.2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</row>
    <row r="849" spans="1:24" ht="15.75" customHeight="1" x14ac:dyDescent="0.2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</row>
    <row r="850" spans="1:24" ht="15.75" customHeight="1" x14ac:dyDescent="0.2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</row>
    <row r="851" spans="1:24" ht="15.75" customHeight="1" x14ac:dyDescent="0.2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</row>
    <row r="852" spans="1:24" ht="15.75" customHeight="1" x14ac:dyDescent="0.2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</row>
    <row r="853" spans="1:24" ht="15.75" customHeight="1" x14ac:dyDescent="0.2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</row>
    <row r="854" spans="1:24" ht="15.75" customHeight="1" x14ac:dyDescent="0.2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</row>
    <row r="855" spans="1:24" ht="15.75" customHeight="1" x14ac:dyDescent="0.2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</row>
    <row r="856" spans="1:24" ht="15.75" customHeight="1" x14ac:dyDescent="0.2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</row>
    <row r="857" spans="1:24" ht="15.75" customHeight="1" x14ac:dyDescent="0.2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</row>
    <row r="858" spans="1:24" ht="15.75" customHeight="1" x14ac:dyDescent="0.2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</row>
    <row r="859" spans="1:24" ht="15.75" customHeight="1" x14ac:dyDescent="0.2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</row>
    <row r="860" spans="1:24" ht="15.75" customHeight="1" x14ac:dyDescent="0.2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</row>
    <row r="861" spans="1:24" ht="15.75" customHeight="1" x14ac:dyDescent="0.2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</row>
    <row r="862" spans="1:24" ht="15.75" customHeight="1" x14ac:dyDescent="0.2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</row>
    <row r="863" spans="1:24" ht="15.75" customHeight="1" x14ac:dyDescent="0.2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</row>
    <row r="864" spans="1:24" ht="15.75" customHeight="1" x14ac:dyDescent="0.2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</row>
    <row r="865" spans="1:24" ht="15.75" customHeight="1" x14ac:dyDescent="0.2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</row>
    <row r="866" spans="1:24" ht="15.75" customHeight="1" x14ac:dyDescent="0.2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</row>
    <row r="867" spans="1:24" ht="15.75" customHeight="1" x14ac:dyDescent="0.2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</row>
    <row r="868" spans="1:24" ht="15.75" customHeight="1" x14ac:dyDescent="0.2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</row>
    <row r="869" spans="1:24" ht="15.75" customHeight="1" x14ac:dyDescent="0.2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</row>
    <row r="870" spans="1:24" ht="15.75" customHeight="1" x14ac:dyDescent="0.2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</row>
    <row r="871" spans="1:24" ht="15.75" customHeight="1" x14ac:dyDescent="0.2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</row>
    <row r="872" spans="1:24" ht="15.75" customHeight="1" x14ac:dyDescent="0.2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</row>
    <row r="873" spans="1:24" ht="15.75" customHeight="1" x14ac:dyDescent="0.2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</row>
    <row r="874" spans="1:24" ht="15.75" customHeight="1" x14ac:dyDescent="0.2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</row>
    <row r="875" spans="1:24" ht="15.75" customHeight="1" x14ac:dyDescent="0.2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</row>
    <row r="876" spans="1:24" ht="15.75" customHeight="1" x14ac:dyDescent="0.2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</row>
    <row r="877" spans="1:24" ht="15.75" customHeight="1" x14ac:dyDescent="0.2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</row>
    <row r="878" spans="1:24" ht="15.75" customHeight="1" x14ac:dyDescent="0.2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</row>
    <row r="879" spans="1:24" ht="15.75" customHeight="1" x14ac:dyDescent="0.2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</row>
    <row r="880" spans="1:24" ht="15.75" customHeight="1" x14ac:dyDescent="0.2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</row>
    <row r="881" spans="1:24" ht="15.75" customHeight="1" x14ac:dyDescent="0.2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</row>
    <row r="882" spans="1:24" ht="15.75" customHeight="1" x14ac:dyDescent="0.2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</row>
    <row r="883" spans="1:24" ht="15.75" customHeight="1" x14ac:dyDescent="0.2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</row>
    <row r="884" spans="1:24" ht="15.75" customHeight="1" x14ac:dyDescent="0.2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</row>
    <row r="885" spans="1:24" ht="15.75" customHeight="1" x14ac:dyDescent="0.2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</row>
    <row r="886" spans="1:24" ht="15.75" customHeight="1" x14ac:dyDescent="0.2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</row>
    <row r="887" spans="1:24" ht="15.75" customHeight="1" x14ac:dyDescent="0.2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</row>
    <row r="888" spans="1:24" ht="15.75" customHeight="1" x14ac:dyDescent="0.2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</row>
    <row r="889" spans="1:24" ht="15.75" customHeight="1" x14ac:dyDescent="0.2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</row>
    <row r="890" spans="1:24" ht="15.75" customHeight="1" x14ac:dyDescent="0.2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</row>
    <row r="891" spans="1:24" ht="15.75" customHeight="1" x14ac:dyDescent="0.2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</row>
    <row r="892" spans="1:24" ht="15.75" customHeight="1" x14ac:dyDescent="0.2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</row>
    <row r="893" spans="1:24" ht="15.75" customHeight="1" x14ac:dyDescent="0.2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</row>
    <row r="894" spans="1:24" ht="15.75" customHeight="1" x14ac:dyDescent="0.2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</row>
    <row r="895" spans="1:24" ht="15.75" customHeight="1" x14ac:dyDescent="0.2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</row>
    <row r="896" spans="1:24" ht="15.75" customHeight="1" x14ac:dyDescent="0.2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</row>
    <row r="897" spans="1:24" ht="15.75" customHeight="1" x14ac:dyDescent="0.2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</row>
    <row r="898" spans="1:24" ht="15.75" customHeight="1" x14ac:dyDescent="0.2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</row>
    <row r="899" spans="1:24" ht="15.75" customHeight="1" x14ac:dyDescent="0.2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</row>
    <row r="900" spans="1:24" ht="15.75" customHeight="1" x14ac:dyDescent="0.2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</row>
    <row r="901" spans="1:24" ht="15.75" customHeight="1" x14ac:dyDescent="0.2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</row>
    <row r="902" spans="1:24" ht="15.75" customHeight="1" x14ac:dyDescent="0.2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</row>
    <row r="903" spans="1:24" ht="15.75" customHeight="1" x14ac:dyDescent="0.2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</row>
    <row r="904" spans="1:24" ht="15.75" customHeight="1" x14ac:dyDescent="0.2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</row>
    <row r="905" spans="1:24" ht="15.75" customHeight="1" x14ac:dyDescent="0.2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</row>
    <row r="906" spans="1:24" ht="15.75" customHeight="1" x14ac:dyDescent="0.2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</row>
    <row r="907" spans="1:24" ht="15.75" customHeight="1" x14ac:dyDescent="0.2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</row>
    <row r="908" spans="1:24" ht="15.75" customHeight="1" x14ac:dyDescent="0.2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</row>
    <row r="909" spans="1:24" ht="15.75" customHeight="1" x14ac:dyDescent="0.2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</row>
    <row r="910" spans="1:24" ht="15.75" customHeight="1" x14ac:dyDescent="0.2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</row>
    <row r="911" spans="1:24" ht="15.75" customHeight="1" x14ac:dyDescent="0.2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</row>
    <row r="912" spans="1:24" ht="15.75" customHeight="1" x14ac:dyDescent="0.2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</row>
    <row r="913" spans="1:24" ht="15.75" customHeight="1" x14ac:dyDescent="0.2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</row>
    <row r="914" spans="1:24" ht="15.75" customHeight="1" x14ac:dyDescent="0.2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</row>
    <row r="915" spans="1:24" ht="15.75" customHeight="1" x14ac:dyDescent="0.2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</row>
    <row r="916" spans="1:24" ht="15.75" customHeight="1" x14ac:dyDescent="0.2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</row>
    <row r="917" spans="1:24" ht="15.75" customHeight="1" x14ac:dyDescent="0.2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</row>
    <row r="918" spans="1:24" ht="15.75" customHeight="1" x14ac:dyDescent="0.2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</row>
    <row r="919" spans="1:24" ht="15.75" customHeight="1" x14ac:dyDescent="0.2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</row>
    <row r="920" spans="1:24" ht="15.75" customHeight="1" x14ac:dyDescent="0.2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</row>
    <row r="921" spans="1:24" ht="15.75" customHeight="1" x14ac:dyDescent="0.2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</row>
    <row r="922" spans="1:24" ht="15.75" customHeight="1" x14ac:dyDescent="0.2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</row>
    <row r="923" spans="1:24" ht="15.75" customHeight="1" x14ac:dyDescent="0.2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</row>
    <row r="924" spans="1:24" ht="15.75" customHeight="1" x14ac:dyDescent="0.2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</row>
    <row r="925" spans="1:24" ht="15.75" customHeight="1" x14ac:dyDescent="0.2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</row>
    <row r="926" spans="1:24" ht="15.75" customHeight="1" x14ac:dyDescent="0.2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</row>
    <row r="927" spans="1:24" ht="15.75" customHeight="1" x14ac:dyDescent="0.2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</row>
    <row r="928" spans="1:24" ht="15.75" customHeight="1" x14ac:dyDescent="0.2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</row>
    <row r="929" spans="1:24" ht="15.75" customHeight="1" x14ac:dyDescent="0.2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</row>
    <row r="930" spans="1:24" ht="15.75" customHeight="1" x14ac:dyDescent="0.2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</row>
    <row r="931" spans="1:24" ht="15.75" customHeight="1" x14ac:dyDescent="0.2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</row>
    <row r="932" spans="1:24" ht="15.75" customHeight="1" x14ac:dyDescent="0.2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</row>
    <row r="933" spans="1:24" ht="15.75" customHeight="1" x14ac:dyDescent="0.2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</row>
    <row r="934" spans="1:24" ht="15.75" customHeight="1" x14ac:dyDescent="0.2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</row>
    <row r="935" spans="1:24" ht="15.75" customHeight="1" x14ac:dyDescent="0.2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</row>
    <row r="936" spans="1:24" ht="15.75" customHeight="1" x14ac:dyDescent="0.2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</row>
    <row r="937" spans="1:24" ht="15.75" customHeight="1" x14ac:dyDescent="0.2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</row>
    <row r="938" spans="1:24" ht="15.75" customHeight="1" x14ac:dyDescent="0.2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</row>
    <row r="939" spans="1:24" ht="15.75" customHeight="1" x14ac:dyDescent="0.2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</row>
    <row r="940" spans="1:24" ht="15.75" customHeight="1" x14ac:dyDescent="0.2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</row>
    <row r="941" spans="1:24" ht="15.75" customHeight="1" x14ac:dyDescent="0.2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</row>
    <row r="942" spans="1:24" ht="15.75" customHeight="1" x14ac:dyDescent="0.2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</row>
    <row r="943" spans="1:24" ht="15.75" customHeight="1" x14ac:dyDescent="0.2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</row>
    <row r="944" spans="1:24" ht="15.75" customHeight="1" x14ac:dyDescent="0.2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</row>
    <row r="945" spans="1:24" ht="15.75" customHeight="1" x14ac:dyDescent="0.2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</row>
    <row r="946" spans="1:24" ht="15.75" customHeight="1" x14ac:dyDescent="0.2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</row>
    <row r="947" spans="1:24" ht="15.75" customHeight="1" x14ac:dyDescent="0.2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</row>
    <row r="948" spans="1:24" ht="15.75" customHeight="1" x14ac:dyDescent="0.2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</row>
    <row r="949" spans="1:24" ht="15.75" customHeight="1" x14ac:dyDescent="0.2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</row>
    <row r="950" spans="1:24" ht="15.75" customHeight="1" x14ac:dyDescent="0.2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</row>
    <row r="951" spans="1:24" ht="15.75" customHeight="1" x14ac:dyDescent="0.2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</row>
    <row r="952" spans="1:24" ht="15.75" customHeight="1" x14ac:dyDescent="0.2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</row>
    <row r="953" spans="1:24" ht="15.75" customHeight="1" x14ac:dyDescent="0.2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</row>
    <row r="954" spans="1:24" ht="15.75" customHeight="1" x14ac:dyDescent="0.2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</row>
    <row r="955" spans="1:24" ht="15.75" customHeight="1" x14ac:dyDescent="0.2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</row>
    <row r="956" spans="1:24" ht="15.75" customHeight="1" x14ac:dyDescent="0.2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</row>
    <row r="957" spans="1:24" ht="15.75" customHeight="1" x14ac:dyDescent="0.2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</row>
    <row r="958" spans="1:24" ht="15.75" customHeight="1" x14ac:dyDescent="0.2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</row>
    <row r="959" spans="1:24" ht="15.75" customHeight="1" x14ac:dyDescent="0.2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</row>
    <row r="960" spans="1:24" ht="15.75" customHeight="1" x14ac:dyDescent="0.2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</row>
    <row r="961" spans="1:24" ht="15.75" customHeight="1" x14ac:dyDescent="0.2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</row>
    <row r="962" spans="1:24" ht="15.75" customHeight="1" x14ac:dyDescent="0.2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</row>
    <row r="963" spans="1:24" ht="15.75" customHeight="1" x14ac:dyDescent="0.2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</row>
    <row r="964" spans="1:24" ht="15.75" customHeight="1" x14ac:dyDescent="0.2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</row>
    <row r="965" spans="1:24" ht="15.75" customHeight="1" x14ac:dyDescent="0.2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</row>
    <row r="966" spans="1:24" ht="15.75" customHeight="1" x14ac:dyDescent="0.2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</row>
    <row r="967" spans="1:24" ht="15.75" customHeight="1" x14ac:dyDescent="0.2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</row>
    <row r="968" spans="1:24" ht="15.75" customHeight="1" x14ac:dyDescent="0.2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</row>
    <row r="969" spans="1:24" ht="15.75" customHeight="1" x14ac:dyDescent="0.2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</row>
    <row r="970" spans="1:24" ht="15.75" customHeight="1" x14ac:dyDescent="0.2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</row>
    <row r="971" spans="1:24" ht="15.75" customHeight="1" x14ac:dyDescent="0.2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</row>
    <row r="972" spans="1:24" ht="15.75" customHeight="1" x14ac:dyDescent="0.2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</row>
    <row r="973" spans="1:24" ht="15.75" customHeight="1" x14ac:dyDescent="0.2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</row>
    <row r="974" spans="1:24" ht="15.75" customHeight="1" x14ac:dyDescent="0.2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</row>
    <row r="975" spans="1:24" ht="15.75" customHeight="1" x14ac:dyDescent="0.2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</row>
    <row r="976" spans="1:24" ht="15.75" customHeight="1" x14ac:dyDescent="0.2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</row>
    <row r="977" spans="1:24" ht="15.75" customHeight="1" x14ac:dyDescent="0.2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</row>
    <row r="978" spans="1:24" ht="15.75" customHeight="1" x14ac:dyDescent="0.2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</row>
    <row r="979" spans="1:24" ht="15.75" customHeight="1" x14ac:dyDescent="0.2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</row>
    <row r="980" spans="1:24" ht="15.75" customHeight="1" x14ac:dyDescent="0.2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</row>
    <row r="981" spans="1:24" ht="15.75" customHeight="1" x14ac:dyDescent="0.2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</row>
    <row r="982" spans="1:24" ht="15.75" customHeight="1" x14ac:dyDescent="0.2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</row>
    <row r="983" spans="1:24" ht="15.75" customHeight="1" x14ac:dyDescent="0.2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</row>
    <row r="984" spans="1:24" ht="15.75" customHeight="1" x14ac:dyDescent="0.2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</row>
    <row r="985" spans="1:24" ht="15.75" customHeight="1" x14ac:dyDescent="0.2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</row>
    <row r="986" spans="1:24" ht="15.75" customHeight="1" x14ac:dyDescent="0.2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</row>
    <row r="987" spans="1:24" ht="15.75" customHeight="1" x14ac:dyDescent="0.2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</row>
    <row r="988" spans="1:24" ht="15.75" customHeight="1" x14ac:dyDescent="0.2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</row>
    <row r="989" spans="1:24" ht="15.75" customHeight="1" x14ac:dyDescent="0.2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</row>
    <row r="990" spans="1:24" ht="15.75" customHeight="1" x14ac:dyDescent="0.2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</row>
    <row r="991" spans="1:24" ht="15.75" customHeight="1" x14ac:dyDescent="0.2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</row>
    <row r="992" spans="1:24" ht="15.75" customHeight="1" x14ac:dyDescent="0.2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</row>
    <row r="993" spans="1:24" ht="15.75" customHeight="1" x14ac:dyDescent="0.2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</row>
    <row r="994" spans="1:24" ht="15.75" customHeight="1" x14ac:dyDescent="0.2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</row>
    <row r="995" spans="1:24" ht="15.75" customHeight="1" x14ac:dyDescent="0.2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</row>
  </sheetData>
  <mergeCells count="13">
    <mergeCell ref="M1:S1"/>
    <mergeCell ref="M2:S2"/>
    <mergeCell ref="M3:S3"/>
    <mergeCell ref="A9:F9"/>
    <mergeCell ref="A10:F10"/>
    <mergeCell ref="A1:J1"/>
    <mergeCell ref="A2:J2"/>
    <mergeCell ref="M7:S7"/>
    <mergeCell ref="M8:S8"/>
    <mergeCell ref="M9:P9"/>
    <mergeCell ref="M4:S4"/>
    <mergeCell ref="M5:S5"/>
    <mergeCell ref="M6:S6"/>
  </mergeCells>
  <hyperlinks>
    <hyperlink ref="A21" r:id="rId1"/>
    <hyperlink ref="M8" r:id="rId2"/>
    <hyperlink ref="M2" r:id="rId3"/>
    <hyperlink ref="M3" r:id="rId4" location="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 display="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/>
    <hyperlink ref="M4" r:id="rId5" location="polycard_client=search-nordic&amp;searchVariation=MLB28738608&amp;wid=MLB4294947310&amp;position=3&amp;search_layout=stack&amp;type=product&amp;tracking_id=93da48af-554c-4891-b210-e90aa9b1a68b&amp;sid=search" display="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"/>
    <hyperlink ref="M5" r:id="rId6" location="polycard_client=search-nordic&amp;searchVariation=MLB19504667&amp;wid=MLB4433931420&amp;position=20&amp;search_layout=grid&amp;type=product&amp;tracking_id=6a5b0314-bf1c-43fd-95a5-7c4270fb6a03&amp;sid=search" display="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"/>
    <hyperlink ref="M6" r:id="rId7" location="polycard_client=search-nordic&amp;searchVariation=95494238237&amp;position=56&amp;search_layout=stack&amp;type=item&amp;tracking_id=eef0e0bd-ccc6-4090-a119-26ed3873a14f" display="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"/>
  </hyperlinks>
  <pageMargins left="0.7" right="0.7" top="0.75" bottom="0.75" header="0" footer="0"/>
  <pageSetup orientation="landscape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94"/>
  <sheetViews>
    <sheetView showGridLines="0" workbookViewId="0">
      <selection activeCell="C24" sqref="C24"/>
    </sheetView>
  </sheetViews>
  <sheetFormatPr defaultColWidth="14.42578125" defaultRowHeight="15" customHeight="1" x14ac:dyDescent="0.2"/>
  <cols>
    <col min="1" max="1" width="12.7109375" style="190" customWidth="1"/>
    <col min="2" max="2" width="5.7109375" style="190" customWidth="1"/>
    <col min="3" max="3" width="62.5703125" style="190" customWidth="1"/>
    <col min="4" max="4" width="11.42578125" style="190" customWidth="1"/>
    <col min="5" max="5" width="12" style="190" customWidth="1"/>
    <col min="6" max="6" width="16" style="190" customWidth="1"/>
    <col min="7" max="26" width="9" style="190" customWidth="1"/>
    <col min="27" max="16384" width="14.42578125" style="190"/>
  </cols>
  <sheetData>
    <row r="1" spans="1:26" x14ac:dyDescent="0.2">
      <c r="A1" s="386" t="s">
        <v>134</v>
      </c>
      <c r="B1" s="387"/>
      <c r="C1" s="387"/>
      <c r="D1" s="387"/>
      <c r="E1" s="387"/>
      <c r="F1" s="388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spans="1:26" x14ac:dyDescent="0.2">
      <c r="A2" s="389" t="s">
        <v>135</v>
      </c>
      <c r="B2" s="390"/>
      <c r="C2" s="390"/>
      <c r="D2" s="390"/>
      <c r="E2" s="390"/>
      <c r="F2" s="391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60" customHeight="1" x14ac:dyDescent="0.2">
      <c r="A3" s="191" t="s">
        <v>136</v>
      </c>
      <c r="B3" s="192" t="s">
        <v>137</v>
      </c>
      <c r="C3" s="192" t="s">
        <v>138</v>
      </c>
      <c r="D3" s="191" t="s">
        <v>139</v>
      </c>
      <c r="E3" s="191" t="s">
        <v>140</v>
      </c>
      <c r="F3" s="191" t="s">
        <v>141</v>
      </c>
      <c r="G3" s="284" t="s">
        <v>228</v>
      </c>
      <c r="H3" s="284" t="s">
        <v>229</v>
      </c>
      <c r="I3" s="284" t="s">
        <v>230</v>
      </c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15.75" x14ac:dyDescent="0.2">
      <c r="A4" s="392" t="s">
        <v>134</v>
      </c>
      <c r="B4" s="193">
        <v>1</v>
      </c>
      <c r="C4" s="216" t="s">
        <v>142</v>
      </c>
      <c r="D4" s="254">
        <f>ROUND((SUM(G4:I4)/3),2)</f>
        <v>96.33</v>
      </c>
      <c r="E4" s="195">
        <v>3</v>
      </c>
      <c r="F4" s="194">
        <f>ROUND((D4*E4),2)</f>
        <v>288.99</v>
      </c>
      <c r="G4" s="285">
        <v>125</v>
      </c>
      <c r="H4" s="285">
        <v>86</v>
      </c>
      <c r="I4" s="285">
        <v>78</v>
      </c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30" customHeight="1" x14ac:dyDescent="0.2">
      <c r="A5" s="393"/>
      <c r="B5" s="193">
        <f t="shared" ref="B5:B8" si="0">B4+1</f>
        <v>2</v>
      </c>
      <c r="C5" s="216" t="s">
        <v>143</v>
      </c>
      <c r="D5" s="254">
        <f t="shared" ref="D5:D8" si="1">ROUND((SUM(G5:I5)/3),2)</f>
        <v>54.58</v>
      </c>
      <c r="E5" s="195">
        <v>3</v>
      </c>
      <c r="F5" s="194">
        <f t="shared" ref="F5:F8" si="2">ROUND((D5*E5),2)</f>
        <v>163.74</v>
      </c>
      <c r="G5" s="285">
        <v>64</v>
      </c>
      <c r="H5" s="285">
        <v>55.74</v>
      </c>
      <c r="I5" s="285">
        <v>44</v>
      </c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30" customHeight="1" x14ac:dyDescent="0.2">
      <c r="A6" s="393"/>
      <c r="B6" s="193">
        <f t="shared" si="0"/>
        <v>3</v>
      </c>
      <c r="C6" s="216" t="s">
        <v>144</v>
      </c>
      <c r="D6" s="254">
        <f t="shared" si="1"/>
        <v>176.42</v>
      </c>
      <c r="E6" s="195">
        <v>3</v>
      </c>
      <c r="F6" s="194">
        <f t="shared" si="2"/>
        <v>529.26</v>
      </c>
      <c r="G6" s="285">
        <v>210</v>
      </c>
      <c r="H6" s="285">
        <v>190</v>
      </c>
      <c r="I6" s="285">
        <v>129.26</v>
      </c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45" customHeight="1" x14ac:dyDescent="0.2">
      <c r="A7" s="393"/>
      <c r="B7" s="193">
        <f t="shared" si="0"/>
        <v>4</v>
      </c>
      <c r="C7" s="216" t="s">
        <v>145</v>
      </c>
      <c r="D7" s="254">
        <f t="shared" si="1"/>
        <v>96.33</v>
      </c>
      <c r="E7" s="195">
        <v>3</v>
      </c>
      <c r="F7" s="194">
        <f t="shared" si="2"/>
        <v>288.99</v>
      </c>
      <c r="G7" s="285">
        <v>125</v>
      </c>
      <c r="H7" s="285">
        <v>110</v>
      </c>
      <c r="I7" s="285">
        <v>54</v>
      </c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6" ht="15.75" x14ac:dyDescent="0.2">
      <c r="A8" s="394"/>
      <c r="B8" s="193">
        <f t="shared" si="0"/>
        <v>5</v>
      </c>
      <c r="C8" s="216" t="s">
        <v>146</v>
      </c>
      <c r="D8" s="254">
        <f t="shared" si="1"/>
        <v>19.399999999999999</v>
      </c>
      <c r="E8" s="195">
        <v>12</v>
      </c>
      <c r="F8" s="194">
        <f t="shared" si="2"/>
        <v>232.8</v>
      </c>
      <c r="G8" s="285">
        <v>25</v>
      </c>
      <c r="H8" s="285">
        <v>13.29</v>
      </c>
      <c r="I8" s="285">
        <v>19.899999999999999</v>
      </c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x14ac:dyDescent="0.2">
      <c r="A9" s="378" t="s">
        <v>147</v>
      </c>
      <c r="B9" s="395"/>
      <c r="C9" s="395"/>
      <c r="D9" s="395"/>
      <c r="E9" s="396"/>
      <c r="F9" s="196">
        <f>ROUND((SUM(F4:F8)),2)</f>
        <v>1503.78</v>
      </c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 x14ac:dyDescent="0.2">
      <c r="A10" s="378" t="s">
        <v>148</v>
      </c>
      <c r="B10" s="395"/>
      <c r="C10" s="395"/>
      <c r="D10" s="395"/>
      <c r="E10" s="396"/>
      <c r="F10" s="196">
        <f>ROUND((F9/12),2)</f>
        <v>125.32</v>
      </c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spans="1:26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spans="1:26" x14ac:dyDescent="0.2">
      <c r="A12" s="197" t="s">
        <v>149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spans="1:26" x14ac:dyDescent="0.2">
      <c r="A13" s="197" t="s">
        <v>150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x14ac:dyDescent="0.2">
      <c r="A14" s="197" t="s">
        <v>151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spans="1:26" ht="15.75" customHeight="1" x14ac:dyDescent="0.2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</row>
    <row r="16" spans="1:26" ht="15.75" customHeight="1" x14ac:dyDescent="0.2">
      <c r="A16" s="199" t="s">
        <v>152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spans="1:26" ht="15.75" customHeight="1" x14ac:dyDescent="0.2">
      <c r="A17" s="199" t="s">
        <v>153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6" ht="15.75" customHeight="1" x14ac:dyDescent="0.2">
      <c r="A18" s="199" t="s">
        <v>154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spans="1:26" ht="15.75" customHeight="1" x14ac:dyDescent="0.2">
      <c r="A19" s="199" t="s">
        <v>155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spans="1:26" ht="15.75" customHeight="1" x14ac:dyDescent="0.2">
      <c r="A20" s="199" t="s">
        <v>156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spans="1:26" ht="15.75" customHeight="1" x14ac:dyDescent="0.2">
      <c r="A21" s="200" t="s">
        <v>157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spans="1:26" ht="15.75" customHeight="1" x14ac:dyDescent="0.2">
      <c r="A22" s="199" t="s">
        <v>158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spans="1:26" ht="15.75" customHeight="1" x14ac:dyDescent="0.2">
      <c r="A23" s="199" t="s">
        <v>159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ht="15.75" customHeight="1" x14ac:dyDescent="0.2">
      <c r="A24" s="199" t="s">
        <v>160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15.7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15.75" customHeight="1" x14ac:dyDescent="0.2">
      <c r="A26" s="189"/>
      <c r="B26" s="189"/>
      <c r="C26" s="189" t="s">
        <v>161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ht="15.75" customHeight="1" x14ac:dyDescent="0.2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</row>
    <row r="28" spans="1:26" ht="15.75" customHeight="1" x14ac:dyDescent="0.2">
      <c r="A28" s="189"/>
      <c r="B28" s="189"/>
      <c r="C28" s="201" t="s">
        <v>162</v>
      </c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spans="1:26" ht="15.75" customHeight="1" x14ac:dyDescent="0.2">
      <c r="A29" s="189"/>
      <c r="B29" s="189"/>
      <c r="C29" s="202" t="s">
        <v>163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spans="1:26" ht="15.7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26" ht="15.75" customHeight="1" x14ac:dyDescent="0.2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spans="1:26" ht="15.7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spans="1:26" ht="15.7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spans="1:26" ht="15.7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</row>
    <row r="35" spans="1:26" ht="15.7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spans="1:26" ht="15.75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spans="1:26" ht="15.7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</row>
    <row r="38" spans="1:26" ht="15.7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spans="1:26" ht="15.7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spans="1:26" ht="15.75" customHeight="1" x14ac:dyDescent="0.2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 ht="15.75" customHeight="1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6" ht="15.7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spans="1:26" ht="15.75" customHeight="1" x14ac:dyDescent="0.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spans="1:26" ht="15.7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spans="1:26" ht="15.7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spans="1:26" ht="15.7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</row>
    <row r="48" spans="1:26" ht="15.75" customHeight="1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</row>
    <row r="49" spans="1:26" ht="15.75" customHeight="1" x14ac:dyDescent="0.2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</row>
    <row r="50" spans="1:26" ht="15.75" customHeight="1" x14ac:dyDescent="0.2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</row>
    <row r="51" spans="1:26" ht="15.75" customHeight="1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</row>
    <row r="52" spans="1:26" ht="15.75" customHeight="1" x14ac:dyDescent="0.2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</row>
    <row r="53" spans="1:26" ht="15.75" customHeight="1" x14ac:dyDescent="0.2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</row>
    <row r="54" spans="1:26" ht="15.75" customHeight="1" x14ac:dyDescent="0.2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</row>
    <row r="55" spans="1:26" ht="15.75" customHeight="1" x14ac:dyDescent="0.2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</row>
    <row r="56" spans="1:26" ht="15.75" customHeight="1" x14ac:dyDescent="0.2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</row>
    <row r="57" spans="1:26" ht="15.75" customHeight="1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spans="1:26" ht="15.75" customHeight="1" x14ac:dyDescent="0.2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spans="1:26" ht="15.75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1:26" ht="15.7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1:26" ht="15.75" customHeight="1" x14ac:dyDescent="0.2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spans="1:26" ht="15.75" customHeight="1" x14ac:dyDescent="0.2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spans="1:26" ht="15.75" customHeight="1" x14ac:dyDescent="0.2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ht="15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5.75" customHeight="1" x14ac:dyDescent="0.2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5.75" customHeight="1" x14ac:dyDescent="0.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ht="15.75" customHeight="1" x14ac:dyDescent="0.2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spans="1:26" ht="15.75" customHeight="1" x14ac:dyDescent="0.2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spans="1:26" ht="15.75" customHeight="1" x14ac:dyDescent="0.2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spans="1:26" ht="15.75" customHeight="1" x14ac:dyDescent="0.2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spans="1:26" ht="15.75" customHeight="1" x14ac:dyDescent="0.2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spans="1:26" ht="15.75" customHeight="1" x14ac:dyDescent="0.2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spans="1:26" ht="15.75" customHeight="1" x14ac:dyDescent="0.2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spans="1:26" ht="15.75" customHeight="1" x14ac:dyDescent="0.2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spans="1:26" ht="15.75" customHeight="1" x14ac:dyDescent="0.2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spans="1:26" ht="15.75" customHeight="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spans="1:26" ht="15.75" customHeight="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spans="1:26" ht="15.7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spans="1:26" ht="15.75" customHeight="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spans="1:26" ht="15.75" customHeight="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spans="1:26" ht="15.75" customHeight="1" x14ac:dyDescent="0.2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spans="1:26" ht="15.75" customHeight="1" x14ac:dyDescent="0.2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spans="1:26" ht="15.75" customHeight="1" x14ac:dyDescent="0.2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ht="15.75" customHeight="1" x14ac:dyDescent="0.2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5.75" customHeight="1" x14ac:dyDescent="0.2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5.75" customHeight="1" x14ac:dyDescent="0.2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ht="15.75" customHeight="1" x14ac:dyDescent="0.2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spans="1:26" ht="15.75" customHeight="1" x14ac:dyDescent="0.2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spans="1:26" ht="15.75" customHeight="1" x14ac:dyDescent="0.2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spans="1:26" ht="15.75" customHeight="1" x14ac:dyDescent="0.2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spans="1:26" ht="15.75" customHeight="1" x14ac:dyDescent="0.2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spans="1:26" ht="15.75" customHeight="1" x14ac:dyDescent="0.2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spans="1:26" ht="15.7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spans="1:26" ht="15.7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spans="1:26" ht="15.7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spans="1:26" ht="15.75" customHeight="1" x14ac:dyDescent="0.2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spans="1:26" ht="15.7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spans="1:26" ht="15.75" customHeight="1" x14ac:dyDescent="0.2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spans="1:26" ht="15.75" customHeight="1" x14ac:dyDescent="0.2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spans="1:26" ht="15.75" customHeight="1" x14ac:dyDescent="0.2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spans="1:26" ht="15.75" customHeight="1" x14ac:dyDescent="0.2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spans="1:26" ht="15.75" customHeight="1" x14ac:dyDescent="0.2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spans="1:26" ht="15.75" customHeight="1" x14ac:dyDescent="0.2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spans="1:26" ht="15.75" customHeight="1" x14ac:dyDescent="0.2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5.75" customHeight="1" x14ac:dyDescent="0.2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5.75" customHeight="1" x14ac:dyDescent="0.2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5.75" customHeight="1" x14ac:dyDescent="0.2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ht="15.75" customHeight="1" x14ac:dyDescent="0.2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spans="1:26" ht="15.75" customHeight="1" x14ac:dyDescent="0.2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spans="1:26" ht="15.75" customHeight="1" x14ac:dyDescent="0.2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spans="1:26" ht="15.75" customHeight="1" x14ac:dyDescent="0.2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5.75" customHeight="1" x14ac:dyDescent="0.2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5.75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5.75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spans="1:26" ht="15.75" customHeight="1" x14ac:dyDescent="0.2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spans="1:26" ht="15.7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spans="1:26" ht="15.75" customHeight="1" x14ac:dyDescent="0.2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spans="1:26" ht="15.75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spans="1:26" ht="15.75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spans="1:26" ht="15.75" customHeight="1" x14ac:dyDescent="0.2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spans="1:26" ht="15.75" customHeight="1" x14ac:dyDescent="0.2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spans="1:26" ht="15.75" customHeight="1" x14ac:dyDescent="0.2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spans="1:26" ht="15.75" customHeight="1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spans="1:26" ht="15.75" customHeight="1" x14ac:dyDescent="0.2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5.75" customHeight="1" x14ac:dyDescent="0.2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5.75" customHeight="1" x14ac:dyDescent="0.2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5.75" customHeight="1" x14ac:dyDescent="0.2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ht="15.75" customHeight="1" x14ac:dyDescent="0.2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spans="1:26" ht="15.75" customHeight="1" x14ac:dyDescent="0.2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spans="1:26" ht="15.75" customHeight="1" x14ac:dyDescent="0.2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spans="1:26" ht="15.75" customHeight="1" x14ac:dyDescent="0.2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spans="1:26" ht="15.75" customHeight="1" x14ac:dyDescent="0.2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spans="1:26" ht="15.75" customHeight="1" x14ac:dyDescent="0.2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spans="1:26" ht="15.75" customHeight="1" x14ac:dyDescent="0.2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spans="1:26" ht="15.7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spans="1:26" ht="15.75" customHeight="1" x14ac:dyDescent="0.2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spans="1:26" ht="15.75" customHeight="1" x14ac:dyDescent="0.2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spans="1:26" ht="15.75" customHeight="1" x14ac:dyDescent="0.2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spans="1:26" ht="15.75" customHeight="1" x14ac:dyDescent="0.2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spans="1:26" ht="15.75" customHeight="1" x14ac:dyDescent="0.2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spans="1:26" ht="15.7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spans="1:26" ht="15.7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spans="1:26" ht="15.75" customHeight="1" x14ac:dyDescent="0.2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spans="1:26" ht="15.75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5.75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5.75" customHeight="1" x14ac:dyDescent="0.2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5.75" customHeight="1" x14ac:dyDescent="0.2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ht="15.75" customHeight="1" x14ac:dyDescent="0.2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spans="1:26" ht="15.75" customHeight="1" x14ac:dyDescent="0.2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spans="1:26" ht="15.75" customHeight="1" x14ac:dyDescent="0.2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spans="1:26" ht="15.75" customHeight="1" x14ac:dyDescent="0.2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spans="1:26" ht="15.75" customHeight="1" x14ac:dyDescent="0.2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spans="1:26" ht="15.75" customHeight="1" x14ac:dyDescent="0.2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spans="1:26" ht="15.7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spans="1:26" ht="15.75" customHeight="1" x14ac:dyDescent="0.2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spans="1:26" ht="15.75" customHeight="1" x14ac:dyDescent="0.2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spans="1:26" ht="15.75" customHeight="1" x14ac:dyDescent="0.2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spans="1:26" ht="15.75" customHeight="1" x14ac:dyDescent="0.2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spans="1:26" ht="15.75" customHeight="1" x14ac:dyDescent="0.2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spans="1:26" ht="15.75" customHeight="1" x14ac:dyDescent="0.2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spans="1:26" ht="15.75" customHeight="1" x14ac:dyDescent="0.2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spans="1:26" ht="15.75" customHeight="1" x14ac:dyDescent="0.2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spans="1:26" ht="15.75" customHeight="1" x14ac:dyDescent="0.2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spans="1:26" ht="15.75" customHeight="1" x14ac:dyDescent="0.2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5.75" customHeight="1" x14ac:dyDescent="0.2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5.75" customHeight="1" x14ac:dyDescent="0.2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5.75" customHeight="1" x14ac:dyDescent="0.2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ht="15.75" customHeight="1" x14ac:dyDescent="0.2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spans="1:26" ht="15.75" customHeight="1" x14ac:dyDescent="0.2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spans="1:26" ht="15.75" customHeight="1" x14ac:dyDescent="0.2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spans="1:26" ht="15.75" customHeight="1" x14ac:dyDescent="0.2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spans="1:26" ht="15.75" customHeight="1" x14ac:dyDescent="0.2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spans="1:26" ht="15.75" customHeight="1" x14ac:dyDescent="0.2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spans="1:26" ht="15.75" customHeight="1" x14ac:dyDescent="0.2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spans="1:26" ht="15.75" customHeight="1" x14ac:dyDescent="0.2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spans="1:26" ht="15.75" customHeight="1" x14ac:dyDescent="0.2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spans="1:26" ht="15.75" customHeight="1" x14ac:dyDescent="0.2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spans="1:26" ht="15.75" customHeight="1" x14ac:dyDescent="0.2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spans="1:26" ht="15.75" customHeight="1" x14ac:dyDescent="0.2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spans="1:26" ht="15.75" customHeight="1" x14ac:dyDescent="0.2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spans="1:26" ht="15.75" customHeight="1" x14ac:dyDescent="0.2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spans="1:26" ht="15.75" customHeight="1" x14ac:dyDescent="0.2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spans="1:26" ht="15.75" customHeight="1" x14ac:dyDescent="0.2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spans="1:26" ht="15.75" customHeight="1" x14ac:dyDescent="0.2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ht="15.75" customHeight="1" x14ac:dyDescent="0.2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5.75" customHeight="1" x14ac:dyDescent="0.2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5.75" customHeight="1" x14ac:dyDescent="0.2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ht="15.75" customHeight="1" x14ac:dyDescent="0.2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spans="1:26" ht="15.75" customHeight="1" x14ac:dyDescent="0.2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spans="1:26" ht="15.75" customHeight="1" x14ac:dyDescent="0.2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spans="1:26" ht="15.75" customHeight="1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spans="1:26" ht="15.75" customHeight="1" x14ac:dyDescent="0.2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spans="1:26" ht="15.75" customHeight="1" x14ac:dyDescent="0.2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spans="1:26" ht="15.75" customHeight="1" x14ac:dyDescent="0.2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spans="1:26" ht="15.75" customHeight="1" x14ac:dyDescent="0.2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spans="1:26" ht="15.75" customHeight="1" x14ac:dyDescent="0.2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spans="1:26" ht="15.75" customHeight="1" x14ac:dyDescent="0.2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spans="1:26" ht="15.75" customHeight="1" x14ac:dyDescent="0.2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spans="1:26" ht="15.75" customHeight="1" x14ac:dyDescent="0.2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spans="1:26" ht="15.75" customHeight="1" x14ac:dyDescent="0.2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spans="1:26" ht="15.75" customHeight="1" x14ac:dyDescent="0.2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spans="1:26" ht="15.75" customHeight="1" x14ac:dyDescent="0.2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spans="1:26" ht="15.75" customHeight="1" x14ac:dyDescent="0.2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spans="1:26" ht="15.75" customHeight="1" x14ac:dyDescent="0.2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spans="1:26" ht="15.75" customHeight="1" x14ac:dyDescent="0.2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spans="1:26" ht="15.75" customHeight="1" x14ac:dyDescent="0.2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spans="1:26" ht="15.75" customHeight="1" x14ac:dyDescent="0.2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spans="1:26" ht="15.75" customHeight="1" x14ac:dyDescent="0.2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spans="1:26" ht="15.75" customHeight="1" x14ac:dyDescent="0.2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spans="1:26" ht="15.75" customHeight="1" x14ac:dyDescent="0.2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spans="1:26" ht="15.75" customHeight="1" x14ac:dyDescent="0.2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spans="1:26" ht="15.75" customHeight="1" x14ac:dyDescent="0.2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spans="1:26" ht="15.75" customHeight="1" x14ac:dyDescent="0.2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spans="1:26" ht="15.75" customHeight="1" x14ac:dyDescent="0.2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spans="1:26" ht="15.75" customHeight="1" x14ac:dyDescent="0.2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spans="1:26" ht="15.75" customHeight="1" x14ac:dyDescent="0.2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spans="1:26" ht="15.75" customHeight="1" x14ac:dyDescent="0.2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spans="1:26" ht="15.75" customHeight="1" x14ac:dyDescent="0.2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spans="1:26" ht="15.75" customHeight="1" x14ac:dyDescent="0.2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spans="1:26" ht="15.75" customHeight="1" x14ac:dyDescent="0.2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spans="1:26" ht="15.75" customHeight="1" x14ac:dyDescent="0.2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spans="1:26" ht="15.75" customHeight="1" x14ac:dyDescent="0.2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spans="1:26" ht="15.75" customHeight="1" x14ac:dyDescent="0.2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spans="1:26" ht="15.75" customHeight="1" x14ac:dyDescent="0.2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spans="1:26" ht="15.75" customHeight="1" x14ac:dyDescent="0.2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spans="1:26" ht="15.75" customHeight="1" x14ac:dyDescent="0.2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spans="1:26" ht="15.75" customHeight="1" x14ac:dyDescent="0.2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spans="1:26" ht="15.75" customHeight="1" x14ac:dyDescent="0.2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spans="1:26" ht="15.75" customHeight="1" x14ac:dyDescent="0.2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spans="1:26" ht="15.75" customHeight="1" x14ac:dyDescent="0.2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spans="1:26" ht="15.75" customHeight="1" x14ac:dyDescent="0.2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spans="1:26" ht="15.75" customHeight="1" x14ac:dyDescent="0.2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spans="1:26" ht="15.75" customHeight="1" x14ac:dyDescent="0.2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spans="1:26" ht="15.75" customHeight="1" x14ac:dyDescent="0.2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spans="1:26" ht="15.75" customHeight="1" x14ac:dyDescent="0.2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spans="1:26" ht="15.75" customHeight="1" x14ac:dyDescent="0.2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spans="1:26" ht="15.75" customHeight="1" x14ac:dyDescent="0.2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spans="1:26" ht="15.75" customHeight="1" x14ac:dyDescent="0.2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spans="1:26" ht="15.75" customHeight="1" x14ac:dyDescent="0.2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spans="1:26" ht="15.75" customHeight="1" x14ac:dyDescent="0.2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spans="1:26" ht="15.75" customHeight="1" x14ac:dyDescent="0.2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spans="1:26" ht="15.75" customHeight="1" x14ac:dyDescent="0.2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spans="1:26" ht="15.75" customHeight="1" x14ac:dyDescent="0.2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spans="1:26" ht="15.75" customHeight="1" x14ac:dyDescent="0.2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spans="1:26" ht="15.75" customHeight="1" x14ac:dyDescent="0.2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spans="1:26" ht="15.75" customHeight="1" x14ac:dyDescent="0.2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spans="1:26" ht="15.75" customHeight="1" x14ac:dyDescent="0.2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spans="1:26" ht="15.75" customHeight="1" x14ac:dyDescent="0.2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spans="1:26" ht="15.75" customHeight="1" x14ac:dyDescent="0.2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spans="1:26" ht="15.75" customHeight="1" x14ac:dyDescent="0.2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spans="1:26" ht="15.75" customHeight="1" x14ac:dyDescent="0.2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spans="1:26" ht="15.75" customHeight="1" x14ac:dyDescent="0.2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spans="1:26" ht="15.75" customHeight="1" x14ac:dyDescent="0.2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spans="1:26" ht="15.75" customHeight="1" x14ac:dyDescent="0.2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spans="1:26" ht="15.75" customHeight="1" x14ac:dyDescent="0.2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spans="1:26" ht="15.75" customHeight="1" x14ac:dyDescent="0.2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spans="1:26" ht="15.75" customHeight="1" x14ac:dyDescent="0.2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spans="1:26" ht="15.75" customHeight="1" x14ac:dyDescent="0.2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spans="1:26" ht="15.75" customHeight="1" x14ac:dyDescent="0.2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spans="1:26" ht="15.75" customHeight="1" x14ac:dyDescent="0.2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spans="1:26" ht="15.75" customHeight="1" x14ac:dyDescent="0.2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spans="1:26" ht="15.75" customHeight="1" x14ac:dyDescent="0.2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spans="1:26" ht="15.75" customHeight="1" x14ac:dyDescent="0.2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spans="1:26" ht="15.75" customHeight="1" x14ac:dyDescent="0.2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spans="1:26" ht="15.75" customHeight="1" x14ac:dyDescent="0.2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spans="1:26" ht="15.75" customHeight="1" x14ac:dyDescent="0.2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spans="1:26" ht="15.75" customHeight="1" x14ac:dyDescent="0.2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spans="1:26" ht="15.75" customHeight="1" x14ac:dyDescent="0.2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spans="1:26" ht="15.75" customHeight="1" x14ac:dyDescent="0.2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spans="1:26" ht="15.75" customHeight="1" x14ac:dyDescent="0.2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spans="1:26" ht="15.75" customHeight="1" x14ac:dyDescent="0.2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spans="1:26" ht="15.75" customHeight="1" x14ac:dyDescent="0.2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spans="1:26" ht="15.75" customHeight="1" x14ac:dyDescent="0.2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spans="1:26" ht="15.75" customHeight="1" x14ac:dyDescent="0.2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spans="1:26" ht="15.75" customHeight="1" x14ac:dyDescent="0.2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spans="1:26" ht="15.75" customHeight="1" x14ac:dyDescent="0.2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spans="1:26" ht="15.75" customHeight="1" x14ac:dyDescent="0.2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spans="1:26" ht="15.75" customHeight="1" x14ac:dyDescent="0.2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spans="1:26" ht="15.75" customHeight="1" x14ac:dyDescent="0.2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spans="1:26" ht="15.75" customHeight="1" x14ac:dyDescent="0.2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spans="1:26" ht="15.75" customHeight="1" x14ac:dyDescent="0.2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spans="1:26" ht="15.75" customHeight="1" x14ac:dyDescent="0.2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spans="1:26" ht="15.75" customHeight="1" x14ac:dyDescent="0.2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spans="1:26" ht="15.75" customHeight="1" x14ac:dyDescent="0.2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spans="1:26" ht="15.75" customHeight="1" x14ac:dyDescent="0.2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spans="1:26" ht="15.75" customHeight="1" x14ac:dyDescent="0.2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spans="1:26" ht="15.75" customHeight="1" x14ac:dyDescent="0.2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spans="1:26" ht="15.75" customHeight="1" x14ac:dyDescent="0.2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spans="1:26" ht="15.75" customHeight="1" x14ac:dyDescent="0.2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spans="1:26" ht="15.75" customHeight="1" x14ac:dyDescent="0.2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spans="1:26" ht="15.75" customHeight="1" x14ac:dyDescent="0.2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spans="1:26" ht="15.75" customHeight="1" x14ac:dyDescent="0.2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spans="1:26" ht="15.75" customHeight="1" x14ac:dyDescent="0.2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spans="1:26" ht="15.75" customHeight="1" x14ac:dyDescent="0.2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spans="1:26" ht="15.75" customHeight="1" x14ac:dyDescent="0.2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spans="1:26" ht="15.75" customHeight="1" x14ac:dyDescent="0.2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spans="1:26" ht="15.75" customHeight="1" x14ac:dyDescent="0.2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spans="1:26" ht="15.75" customHeight="1" x14ac:dyDescent="0.2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spans="1:26" ht="15.75" customHeight="1" x14ac:dyDescent="0.2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spans="1:26" ht="15.75" customHeight="1" x14ac:dyDescent="0.2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spans="1:26" ht="15.75" customHeight="1" x14ac:dyDescent="0.2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spans="1:26" ht="15.75" customHeight="1" x14ac:dyDescent="0.2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spans="1:26" ht="15.75" customHeight="1" x14ac:dyDescent="0.2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spans="1:26" ht="15.75" customHeight="1" x14ac:dyDescent="0.2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spans="1:26" ht="15.75" customHeight="1" x14ac:dyDescent="0.2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spans="1:26" ht="15.75" customHeight="1" x14ac:dyDescent="0.2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spans="1:26" ht="15.75" customHeight="1" x14ac:dyDescent="0.2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spans="1:26" ht="15.75" customHeight="1" x14ac:dyDescent="0.2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spans="1:26" ht="15.75" customHeight="1" x14ac:dyDescent="0.2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spans="1:26" ht="15.75" customHeight="1" x14ac:dyDescent="0.2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spans="1:26" ht="15.75" customHeight="1" x14ac:dyDescent="0.2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spans="1:26" ht="15.75" customHeight="1" x14ac:dyDescent="0.2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spans="1:26" ht="15.75" customHeight="1" x14ac:dyDescent="0.2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spans="1:26" ht="15.75" customHeight="1" x14ac:dyDescent="0.2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spans="1:26" ht="15.75" customHeight="1" x14ac:dyDescent="0.2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spans="1:26" ht="15.75" customHeight="1" x14ac:dyDescent="0.2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spans="1:26" ht="15.75" customHeight="1" x14ac:dyDescent="0.2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spans="1:26" ht="15.75" customHeight="1" x14ac:dyDescent="0.2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spans="1:26" ht="15.75" customHeight="1" x14ac:dyDescent="0.2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spans="1:26" ht="15.75" customHeight="1" x14ac:dyDescent="0.2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spans="1:26" ht="15.75" customHeight="1" x14ac:dyDescent="0.2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spans="1:26" ht="15.75" customHeight="1" x14ac:dyDescent="0.2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spans="1:26" ht="15.75" customHeight="1" x14ac:dyDescent="0.2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spans="1:26" ht="15.75" customHeight="1" x14ac:dyDescent="0.2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spans="1:26" ht="15.75" customHeight="1" x14ac:dyDescent="0.2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spans="1:26" ht="15.75" customHeight="1" x14ac:dyDescent="0.2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spans="1:26" ht="15.75" customHeight="1" x14ac:dyDescent="0.2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spans="1:26" ht="15.75" customHeight="1" x14ac:dyDescent="0.2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spans="1:26" ht="15.75" customHeight="1" x14ac:dyDescent="0.2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spans="1:26" ht="15.75" customHeight="1" x14ac:dyDescent="0.2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spans="1:26" ht="15.75" customHeight="1" x14ac:dyDescent="0.2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spans="1:26" ht="15.75" customHeight="1" x14ac:dyDescent="0.2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spans="1:26" ht="15.75" customHeight="1" x14ac:dyDescent="0.2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spans="1:26" ht="15.75" customHeight="1" x14ac:dyDescent="0.2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spans="1:26" ht="15.75" customHeight="1" x14ac:dyDescent="0.2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spans="1:26" ht="15.75" customHeight="1" x14ac:dyDescent="0.2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spans="1:26" ht="15.75" customHeight="1" x14ac:dyDescent="0.2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spans="1:26" ht="15.75" customHeight="1" x14ac:dyDescent="0.2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spans="1:26" ht="15.75" customHeight="1" x14ac:dyDescent="0.2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spans="1:26" ht="15.75" customHeight="1" x14ac:dyDescent="0.2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spans="1:26" ht="15.75" customHeight="1" x14ac:dyDescent="0.2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spans="1:26" ht="15.75" customHeight="1" x14ac:dyDescent="0.2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spans="1:26" ht="15.75" customHeight="1" x14ac:dyDescent="0.2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spans="1:26" ht="15.75" customHeight="1" x14ac:dyDescent="0.2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spans="1:26" ht="15.75" customHeight="1" x14ac:dyDescent="0.2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spans="1:26" ht="15.75" customHeight="1" x14ac:dyDescent="0.2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spans="1:26" ht="15.75" customHeight="1" x14ac:dyDescent="0.2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spans="1:26" ht="15.75" customHeight="1" x14ac:dyDescent="0.2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spans="1:26" ht="15.75" customHeight="1" x14ac:dyDescent="0.2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spans="1:26" ht="15.75" customHeight="1" x14ac:dyDescent="0.2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spans="1:26" ht="15.75" customHeight="1" x14ac:dyDescent="0.2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spans="1:26" ht="15.75" customHeight="1" x14ac:dyDescent="0.2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spans="1:26" ht="15.75" customHeight="1" x14ac:dyDescent="0.2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spans="1:26" ht="15.75" customHeight="1" x14ac:dyDescent="0.2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spans="1:26" ht="15.75" customHeight="1" x14ac:dyDescent="0.2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spans="1:26" ht="15.75" customHeight="1" x14ac:dyDescent="0.2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spans="1:26" ht="15.75" customHeight="1" x14ac:dyDescent="0.2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spans="1:26" ht="15.75" customHeight="1" x14ac:dyDescent="0.2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spans="1:26" ht="15.75" customHeight="1" x14ac:dyDescent="0.2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spans="1:26" ht="15.75" customHeight="1" x14ac:dyDescent="0.2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spans="1:26" ht="15.75" customHeight="1" x14ac:dyDescent="0.2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spans="1:26" ht="15.75" customHeight="1" x14ac:dyDescent="0.2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spans="1:26" ht="15.75" customHeight="1" x14ac:dyDescent="0.2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spans="1:26" ht="15.75" customHeight="1" x14ac:dyDescent="0.2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spans="1:26" ht="15.75" customHeight="1" x14ac:dyDescent="0.2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spans="1:26" ht="15.75" customHeight="1" x14ac:dyDescent="0.2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spans="1:26" ht="15.75" customHeight="1" x14ac:dyDescent="0.2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spans="1:26" ht="15.75" customHeight="1" x14ac:dyDescent="0.2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spans="1:26" ht="15.75" customHeight="1" x14ac:dyDescent="0.2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spans="1:26" ht="15.75" customHeight="1" x14ac:dyDescent="0.2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spans="1:26" ht="15.75" customHeight="1" x14ac:dyDescent="0.2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spans="1:26" ht="15.75" customHeight="1" x14ac:dyDescent="0.2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spans="1:26" ht="15.75" customHeight="1" x14ac:dyDescent="0.2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spans="1:26" ht="15.75" customHeight="1" x14ac:dyDescent="0.2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spans="1:26" ht="15.75" customHeight="1" x14ac:dyDescent="0.2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spans="1:26" ht="15.75" customHeight="1" x14ac:dyDescent="0.2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spans="1:26" ht="15.75" customHeight="1" x14ac:dyDescent="0.2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spans="1:26" ht="15.75" customHeight="1" x14ac:dyDescent="0.2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spans="1:26" ht="15.75" customHeight="1" x14ac:dyDescent="0.2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spans="1:26" ht="15.75" customHeight="1" x14ac:dyDescent="0.2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spans="1:26" ht="15.75" customHeight="1" x14ac:dyDescent="0.2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spans="1:26" ht="15.75" customHeight="1" x14ac:dyDescent="0.2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spans="1:26" ht="15.75" customHeight="1" x14ac:dyDescent="0.2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spans="1:26" ht="15.75" customHeight="1" x14ac:dyDescent="0.2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spans="1:26" ht="15.75" customHeight="1" x14ac:dyDescent="0.2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spans="1:26" ht="15.75" customHeight="1" x14ac:dyDescent="0.2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spans="1:26" ht="15.75" customHeight="1" x14ac:dyDescent="0.2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spans="1:26" ht="15.75" customHeight="1" x14ac:dyDescent="0.2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spans="1:26" ht="15.75" customHeight="1" x14ac:dyDescent="0.2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spans="1:26" ht="15.75" customHeight="1" x14ac:dyDescent="0.2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spans="1:26" ht="15.75" customHeight="1" x14ac:dyDescent="0.2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spans="1:26" ht="15.75" customHeight="1" x14ac:dyDescent="0.2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spans="1:26" ht="15.75" customHeight="1" x14ac:dyDescent="0.2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spans="1:26" ht="15.75" customHeight="1" x14ac:dyDescent="0.2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spans="1:26" ht="15.75" customHeight="1" x14ac:dyDescent="0.2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spans="1:26" ht="15.75" customHeight="1" x14ac:dyDescent="0.2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spans="1:26" ht="15.75" customHeight="1" x14ac:dyDescent="0.2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spans="1:26" ht="15.75" customHeight="1" x14ac:dyDescent="0.2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spans="1:26" ht="15.75" customHeight="1" x14ac:dyDescent="0.2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spans="1:26" ht="15.75" customHeight="1" x14ac:dyDescent="0.2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spans="1:26" ht="15.75" customHeight="1" x14ac:dyDescent="0.2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spans="1:26" ht="15.75" customHeight="1" x14ac:dyDescent="0.2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spans="1:26" ht="15.75" customHeight="1" x14ac:dyDescent="0.2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spans="1:26" ht="15.75" customHeight="1" x14ac:dyDescent="0.2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spans="1:26" ht="15.75" customHeight="1" x14ac:dyDescent="0.2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spans="1:26" ht="15.75" customHeight="1" x14ac:dyDescent="0.2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spans="1:26" ht="15.75" customHeight="1" x14ac:dyDescent="0.2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spans="1:26" ht="15.75" customHeight="1" x14ac:dyDescent="0.2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spans="1:26" ht="15.75" customHeight="1" x14ac:dyDescent="0.2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spans="1:26" ht="15.75" customHeight="1" x14ac:dyDescent="0.2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spans="1:26" ht="15.75" customHeight="1" x14ac:dyDescent="0.2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spans="1:26" ht="15.75" customHeight="1" x14ac:dyDescent="0.2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spans="1:26" ht="15.75" customHeight="1" x14ac:dyDescent="0.2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spans="1:26" ht="15.75" customHeight="1" x14ac:dyDescent="0.2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spans="1:26" ht="15.75" customHeight="1" x14ac:dyDescent="0.2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spans="1:26" ht="15.75" customHeight="1" x14ac:dyDescent="0.2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spans="1:26" ht="15.75" customHeight="1" x14ac:dyDescent="0.2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spans="1:26" ht="15.75" customHeight="1" x14ac:dyDescent="0.2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spans="1:26" ht="15.75" customHeight="1" x14ac:dyDescent="0.2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spans="1:26" ht="15.75" customHeight="1" x14ac:dyDescent="0.2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spans="1:26" ht="15.75" customHeight="1" x14ac:dyDescent="0.2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spans="1:26" ht="15.75" customHeight="1" x14ac:dyDescent="0.2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spans="1:26" ht="15.75" customHeight="1" x14ac:dyDescent="0.2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spans="1:26" ht="15.75" customHeight="1" x14ac:dyDescent="0.2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spans="1:26" ht="15.75" customHeight="1" x14ac:dyDescent="0.2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spans="1:26" ht="15.75" customHeight="1" x14ac:dyDescent="0.2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spans="1:26" ht="15.75" customHeight="1" x14ac:dyDescent="0.2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spans="1:26" ht="15.75" customHeight="1" x14ac:dyDescent="0.2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spans="1:26" ht="15.75" customHeight="1" x14ac:dyDescent="0.2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spans="1:26" ht="15.75" customHeight="1" x14ac:dyDescent="0.2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spans="1:26" ht="15.75" customHeight="1" x14ac:dyDescent="0.2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spans="1:26" ht="15.75" customHeight="1" x14ac:dyDescent="0.2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spans="1:26" ht="15.75" customHeight="1" x14ac:dyDescent="0.2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spans="1:26" ht="15.75" customHeight="1" x14ac:dyDescent="0.2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spans="1:26" ht="15.75" customHeight="1" x14ac:dyDescent="0.2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spans="1:26" ht="15.75" customHeight="1" x14ac:dyDescent="0.2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spans="1:26" ht="15.75" customHeight="1" x14ac:dyDescent="0.2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spans="1:26" ht="15.75" customHeight="1" x14ac:dyDescent="0.2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spans="1:26" ht="15.75" customHeight="1" x14ac:dyDescent="0.2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spans="1:26" ht="15.75" customHeight="1" x14ac:dyDescent="0.2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spans="1:26" ht="15.75" customHeight="1" x14ac:dyDescent="0.2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spans="1:26" ht="15.75" customHeight="1" x14ac:dyDescent="0.2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spans="1:26" ht="15.75" customHeight="1" x14ac:dyDescent="0.2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spans="1:26" ht="15.75" customHeight="1" x14ac:dyDescent="0.2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spans="1:26" ht="15.75" customHeight="1" x14ac:dyDescent="0.2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spans="1:26" ht="15.75" customHeight="1" x14ac:dyDescent="0.2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spans="1:26" ht="15.75" customHeight="1" x14ac:dyDescent="0.2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spans="1:26" ht="15.75" customHeight="1" x14ac:dyDescent="0.2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spans="1:26" ht="15.75" customHeight="1" x14ac:dyDescent="0.2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spans="1:26" ht="15.75" customHeight="1" x14ac:dyDescent="0.2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spans="1:26" ht="15.75" customHeight="1" x14ac:dyDescent="0.2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spans="1:26" ht="15.75" customHeight="1" x14ac:dyDescent="0.2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spans="1:26" ht="15.75" customHeight="1" x14ac:dyDescent="0.2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spans="1:26" ht="15.75" customHeight="1" x14ac:dyDescent="0.2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spans="1:26" ht="15.75" customHeight="1" x14ac:dyDescent="0.2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spans="1:26" ht="15.75" customHeight="1" x14ac:dyDescent="0.2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5.75" customHeight="1" x14ac:dyDescent="0.2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spans="1:26" ht="15.75" customHeight="1" x14ac:dyDescent="0.2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spans="1:26" ht="15.75" customHeight="1" x14ac:dyDescent="0.2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spans="1:26" ht="15.75" customHeight="1" x14ac:dyDescent="0.2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spans="1:26" ht="15.75" customHeight="1" x14ac:dyDescent="0.2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spans="1:26" ht="15.75" customHeight="1" x14ac:dyDescent="0.2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spans="1:26" ht="15.75" customHeight="1" x14ac:dyDescent="0.2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spans="1:26" ht="15.75" customHeight="1" x14ac:dyDescent="0.2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spans="1:26" ht="15.75" customHeight="1" x14ac:dyDescent="0.2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spans="1:26" ht="15.75" customHeight="1" x14ac:dyDescent="0.2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spans="1:26" ht="15.75" customHeight="1" x14ac:dyDescent="0.2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spans="1:26" ht="15.75" customHeight="1" x14ac:dyDescent="0.2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spans="1:26" ht="15.75" customHeight="1" x14ac:dyDescent="0.2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spans="1:26" ht="15.75" customHeight="1" x14ac:dyDescent="0.2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spans="1:26" ht="15.75" customHeight="1" x14ac:dyDescent="0.2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spans="1:26" ht="15.75" customHeight="1" x14ac:dyDescent="0.2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spans="1:26" ht="15.75" customHeight="1" x14ac:dyDescent="0.2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spans="1:26" ht="15.75" customHeight="1" x14ac:dyDescent="0.2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spans="1:26" ht="15.75" customHeight="1" x14ac:dyDescent="0.2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spans="1:26" ht="15.75" customHeight="1" x14ac:dyDescent="0.2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spans="1:26" ht="15.75" customHeight="1" x14ac:dyDescent="0.2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spans="1:26" ht="15.75" customHeight="1" x14ac:dyDescent="0.2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spans="1:26" ht="15.75" customHeight="1" x14ac:dyDescent="0.2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spans="1:26" ht="15.75" customHeight="1" x14ac:dyDescent="0.2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spans="1:26" ht="15.75" customHeight="1" x14ac:dyDescent="0.2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spans="1:26" ht="15.75" customHeight="1" x14ac:dyDescent="0.2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spans="1:26" ht="15.75" customHeight="1" x14ac:dyDescent="0.2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spans="1:26" ht="15.75" customHeight="1" x14ac:dyDescent="0.2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spans="1:26" ht="15.75" customHeight="1" x14ac:dyDescent="0.2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spans="1:26" ht="15.75" customHeight="1" x14ac:dyDescent="0.2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spans="1:26" ht="15.75" customHeight="1" x14ac:dyDescent="0.2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spans="1:26" ht="15.75" customHeight="1" x14ac:dyDescent="0.2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spans="1:26" ht="15.75" customHeight="1" x14ac:dyDescent="0.2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spans="1:26" ht="15.75" customHeight="1" x14ac:dyDescent="0.2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spans="1:26" ht="15.75" customHeight="1" x14ac:dyDescent="0.2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spans="1:26" ht="15.75" customHeight="1" x14ac:dyDescent="0.2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spans="1:26" ht="15.75" customHeight="1" x14ac:dyDescent="0.2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spans="1:26" ht="15.75" customHeight="1" x14ac:dyDescent="0.2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spans="1:26" ht="15.75" customHeight="1" x14ac:dyDescent="0.2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spans="1:26" ht="15.75" customHeight="1" x14ac:dyDescent="0.2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spans="1:26" ht="15.75" customHeight="1" x14ac:dyDescent="0.2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spans="1:26" ht="15.75" customHeight="1" x14ac:dyDescent="0.2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spans="1:26" ht="15.75" customHeight="1" x14ac:dyDescent="0.2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spans="1:26" ht="15.75" customHeight="1" x14ac:dyDescent="0.2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spans="1:26" ht="15.75" customHeight="1" x14ac:dyDescent="0.2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spans="1:26" ht="15.75" customHeight="1" x14ac:dyDescent="0.2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spans="1:26" ht="15.75" customHeight="1" x14ac:dyDescent="0.2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spans="1:26" ht="15.75" customHeight="1" x14ac:dyDescent="0.2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spans="1:26" ht="15.75" customHeight="1" x14ac:dyDescent="0.2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spans="1:26" ht="15.75" customHeight="1" x14ac:dyDescent="0.2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spans="1:26" ht="15.75" customHeight="1" x14ac:dyDescent="0.2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spans="1:26" ht="15.75" customHeight="1" x14ac:dyDescent="0.2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spans="1:26" ht="15.75" customHeight="1" x14ac:dyDescent="0.2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spans="1:26" ht="15.75" customHeight="1" x14ac:dyDescent="0.2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spans="1:26" ht="15.75" customHeight="1" x14ac:dyDescent="0.2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spans="1:26" ht="15.75" customHeight="1" x14ac:dyDescent="0.2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spans="1:26" ht="15.75" customHeight="1" x14ac:dyDescent="0.2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spans="1:26" ht="15.75" customHeight="1" x14ac:dyDescent="0.2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spans="1:26" ht="15.75" customHeight="1" x14ac:dyDescent="0.2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spans="1:26" ht="15.75" customHeight="1" x14ac:dyDescent="0.2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spans="1:26" ht="15.75" customHeight="1" x14ac:dyDescent="0.2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spans="1:26" ht="15.75" customHeight="1" x14ac:dyDescent="0.2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spans="1:26" ht="15.75" customHeight="1" x14ac:dyDescent="0.2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spans="1:26" ht="15.75" customHeight="1" x14ac:dyDescent="0.2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spans="1:26" ht="15.75" customHeight="1" x14ac:dyDescent="0.2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spans="1:26" ht="15.75" customHeight="1" x14ac:dyDescent="0.2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spans="1:26" ht="15.75" customHeight="1" x14ac:dyDescent="0.2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spans="1:26" ht="15.75" customHeight="1" x14ac:dyDescent="0.2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spans="1:26" ht="15.75" customHeight="1" x14ac:dyDescent="0.2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spans="1:26" ht="15.75" customHeight="1" x14ac:dyDescent="0.2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spans="1:26" ht="15.75" customHeight="1" x14ac:dyDescent="0.2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spans="1:26" ht="15.75" customHeight="1" x14ac:dyDescent="0.2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spans="1:26" ht="15.75" customHeight="1" x14ac:dyDescent="0.2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spans="1:26" ht="15.75" customHeight="1" x14ac:dyDescent="0.2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spans="1:26" ht="15.75" customHeight="1" x14ac:dyDescent="0.2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spans="1:26" ht="15.75" customHeight="1" x14ac:dyDescent="0.2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spans="1:26" ht="15.75" customHeight="1" x14ac:dyDescent="0.2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spans="1:26" ht="15.75" customHeight="1" x14ac:dyDescent="0.2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spans="1:26" ht="15.75" customHeight="1" x14ac:dyDescent="0.2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spans="1:26" ht="15.75" customHeight="1" x14ac:dyDescent="0.2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spans="1:26" ht="15.75" customHeight="1" x14ac:dyDescent="0.2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spans="1:26" ht="15.75" customHeight="1" x14ac:dyDescent="0.2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spans="1:26" ht="15.75" customHeight="1" x14ac:dyDescent="0.2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spans="1:26" ht="15.75" customHeight="1" x14ac:dyDescent="0.2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spans="1:26" ht="15.75" customHeight="1" x14ac:dyDescent="0.2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spans="1:26" ht="15.75" customHeight="1" x14ac:dyDescent="0.2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spans="1:26" ht="15.75" customHeight="1" x14ac:dyDescent="0.2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spans="1:26" ht="15.75" customHeight="1" x14ac:dyDescent="0.2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spans="1:26" ht="15.75" customHeight="1" x14ac:dyDescent="0.2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spans="1:26" ht="15.75" customHeight="1" x14ac:dyDescent="0.2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spans="1:26" ht="15.75" customHeight="1" x14ac:dyDescent="0.2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spans="1:26" ht="15.75" customHeight="1" x14ac:dyDescent="0.2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spans="1:26" ht="15.75" customHeight="1" x14ac:dyDescent="0.2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spans="1:26" ht="15.75" customHeight="1" x14ac:dyDescent="0.2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spans="1:26" ht="15.75" customHeight="1" x14ac:dyDescent="0.2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spans="1:26" ht="15.75" customHeight="1" x14ac:dyDescent="0.2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spans="1:26" ht="15.75" customHeight="1" x14ac:dyDescent="0.2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spans="1:26" ht="15.75" customHeight="1" x14ac:dyDescent="0.2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spans="1:26" ht="15.75" customHeight="1" x14ac:dyDescent="0.2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spans="1:26" ht="15.75" customHeight="1" x14ac:dyDescent="0.2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spans="1:26" ht="15.75" customHeight="1" x14ac:dyDescent="0.2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spans="1:26" ht="15.75" customHeight="1" x14ac:dyDescent="0.2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spans="1:26" ht="15.75" customHeight="1" x14ac:dyDescent="0.2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spans="1:26" ht="15.75" customHeight="1" x14ac:dyDescent="0.2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spans="1:26" ht="15.75" customHeight="1" x14ac:dyDescent="0.2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spans="1:26" ht="15.75" customHeight="1" x14ac:dyDescent="0.2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spans="1:26" ht="15.75" customHeight="1" x14ac:dyDescent="0.2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spans="1:26" ht="15.75" customHeight="1" x14ac:dyDescent="0.2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spans="1:26" ht="15.75" customHeight="1" x14ac:dyDescent="0.2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spans="1:26" ht="15.75" customHeight="1" x14ac:dyDescent="0.2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spans="1:26" ht="15.75" customHeight="1" x14ac:dyDescent="0.2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spans="1:26" ht="15.75" customHeight="1" x14ac:dyDescent="0.2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spans="1:26" ht="15.75" customHeight="1" x14ac:dyDescent="0.2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spans="1:26" ht="15.75" customHeight="1" x14ac:dyDescent="0.2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spans="1:26" ht="15.75" customHeight="1" x14ac:dyDescent="0.2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spans="1:26" ht="15.75" customHeight="1" x14ac:dyDescent="0.2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spans="1:26" ht="15.75" customHeight="1" x14ac:dyDescent="0.2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spans="1:26" ht="15.75" customHeight="1" x14ac:dyDescent="0.2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spans="1:26" ht="15.75" customHeight="1" x14ac:dyDescent="0.2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spans="1:26" ht="15.75" customHeight="1" x14ac:dyDescent="0.2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spans="1:26" ht="15.75" customHeight="1" x14ac:dyDescent="0.2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spans="1:26" ht="15.75" customHeight="1" x14ac:dyDescent="0.2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spans="1:26" ht="15.75" customHeight="1" x14ac:dyDescent="0.2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spans="1:26" ht="15.75" customHeight="1" x14ac:dyDescent="0.2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spans="1:26" ht="15.75" customHeight="1" x14ac:dyDescent="0.2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spans="1:26" ht="15.75" customHeight="1" x14ac:dyDescent="0.2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spans="1:26" ht="15.75" customHeight="1" x14ac:dyDescent="0.2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spans="1:26" ht="15.75" customHeight="1" x14ac:dyDescent="0.2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spans="1:26" ht="15.75" customHeight="1" x14ac:dyDescent="0.2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spans="1:26" ht="15.75" customHeight="1" x14ac:dyDescent="0.2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spans="1:26" ht="15.75" customHeight="1" x14ac:dyDescent="0.2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spans="1:26" ht="15.75" customHeight="1" x14ac:dyDescent="0.2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spans="1:26" ht="15.75" customHeight="1" x14ac:dyDescent="0.2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spans="1:26" ht="15.75" customHeight="1" x14ac:dyDescent="0.2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spans="1:26" ht="15.75" customHeight="1" x14ac:dyDescent="0.2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spans="1:26" ht="15.75" customHeight="1" x14ac:dyDescent="0.2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spans="1:26" ht="15.75" customHeight="1" x14ac:dyDescent="0.2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spans="1:26" ht="15.75" customHeight="1" x14ac:dyDescent="0.2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spans="1:26" ht="15.75" customHeight="1" x14ac:dyDescent="0.2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spans="1:26" ht="15.75" customHeight="1" x14ac:dyDescent="0.2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spans="1:26" ht="15.75" customHeight="1" x14ac:dyDescent="0.2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spans="1:26" ht="15.75" customHeight="1" x14ac:dyDescent="0.2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spans="1:26" ht="15.75" customHeight="1" x14ac:dyDescent="0.2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spans="1:26" ht="15.75" customHeight="1" x14ac:dyDescent="0.2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spans="1:26" ht="15.75" customHeight="1" x14ac:dyDescent="0.2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spans="1:26" ht="15.75" customHeight="1" x14ac:dyDescent="0.2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spans="1:26" ht="15.75" customHeight="1" x14ac:dyDescent="0.2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spans="1:26" ht="15.75" customHeight="1" x14ac:dyDescent="0.2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spans="1:26" ht="15.75" customHeight="1" x14ac:dyDescent="0.2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spans="1:26" ht="15.75" customHeight="1" x14ac:dyDescent="0.2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spans="1:26" ht="15.75" customHeight="1" x14ac:dyDescent="0.2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spans="1:26" ht="15.75" customHeight="1" x14ac:dyDescent="0.2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spans="1:26" ht="15.75" customHeight="1" x14ac:dyDescent="0.2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spans="1:26" ht="15.75" customHeight="1" x14ac:dyDescent="0.2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spans="1:26" ht="15.75" customHeight="1" x14ac:dyDescent="0.2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spans="1:26" ht="15.75" customHeight="1" x14ac:dyDescent="0.2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spans="1:26" ht="15.75" customHeight="1" x14ac:dyDescent="0.2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spans="1:26" ht="15.75" customHeight="1" x14ac:dyDescent="0.2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spans="1:26" ht="15.75" customHeight="1" x14ac:dyDescent="0.2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spans="1:26" ht="15.75" customHeight="1" x14ac:dyDescent="0.2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spans="1:26" ht="15.75" customHeight="1" x14ac:dyDescent="0.2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spans="1:26" ht="15.75" customHeight="1" x14ac:dyDescent="0.2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spans="1:26" ht="15.75" customHeight="1" x14ac:dyDescent="0.2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spans="1:26" ht="15.75" customHeight="1" x14ac:dyDescent="0.2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spans="1:26" ht="15.75" customHeight="1" x14ac:dyDescent="0.2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spans="1:26" ht="15.75" customHeight="1" x14ac:dyDescent="0.2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spans="1:26" ht="15.75" customHeight="1" x14ac:dyDescent="0.2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spans="1:26" ht="15.75" customHeight="1" x14ac:dyDescent="0.2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spans="1:26" ht="15.75" customHeight="1" x14ac:dyDescent="0.2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spans="1:26" ht="15.75" customHeight="1" x14ac:dyDescent="0.2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spans="1:26" ht="15.75" customHeight="1" x14ac:dyDescent="0.2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spans="1:26" ht="15.75" customHeight="1" x14ac:dyDescent="0.2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spans="1:26" ht="15.75" customHeight="1" x14ac:dyDescent="0.2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spans="1:26" ht="15.75" customHeight="1" x14ac:dyDescent="0.2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spans="1:26" ht="15.75" customHeight="1" x14ac:dyDescent="0.2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spans="1:26" ht="15.75" customHeight="1" x14ac:dyDescent="0.2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spans="1:26" ht="15.75" customHeight="1" x14ac:dyDescent="0.2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spans="1:26" ht="15.75" customHeight="1" x14ac:dyDescent="0.2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spans="1:26" ht="15.75" customHeight="1" x14ac:dyDescent="0.2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spans="1:26" ht="15.75" customHeight="1" x14ac:dyDescent="0.2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spans="1:26" ht="15.75" customHeight="1" x14ac:dyDescent="0.2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spans="1:26" ht="15.75" customHeight="1" x14ac:dyDescent="0.2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spans="1:26" ht="15.75" customHeight="1" x14ac:dyDescent="0.2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spans="1:26" ht="15.75" customHeight="1" x14ac:dyDescent="0.2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spans="1:26" ht="15.75" customHeight="1" x14ac:dyDescent="0.2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spans="1:26" ht="15.75" customHeight="1" x14ac:dyDescent="0.2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spans="1:26" ht="15.75" customHeight="1" x14ac:dyDescent="0.2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spans="1:26" ht="15.75" customHeight="1" x14ac:dyDescent="0.2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spans="1:26" ht="15.75" customHeight="1" x14ac:dyDescent="0.2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spans="1:26" ht="15.75" customHeight="1" x14ac:dyDescent="0.2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spans="1:26" ht="15.75" customHeight="1" x14ac:dyDescent="0.2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spans="1:26" ht="15.75" customHeight="1" x14ac:dyDescent="0.2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spans="1:26" ht="15.75" customHeight="1" x14ac:dyDescent="0.2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spans="1:26" ht="15.75" customHeight="1" x14ac:dyDescent="0.2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spans="1:26" ht="15.75" customHeight="1" x14ac:dyDescent="0.2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spans="1:26" ht="15.75" customHeight="1" x14ac:dyDescent="0.2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spans="1:26" ht="15.75" customHeight="1" x14ac:dyDescent="0.2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spans="1:26" ht="15.75" customHeight="1" x14ac:dyDescent="0.2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spans="1:26" ht="15.75" customHeight="1" x14ac:dyDescent="0.2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spans="1:26" ht="15.75" customHeight="1" x14ac:dyDescent="0.2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spans="1:26" ht="15.75" customHeight="1" x14ac:dyDescent="0.2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spans="1:26" ht="15.75" customHeight="1" x14ac:dyDescent="0.2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spans="1:26" ht="15.75" customHeight="1" x14ac:dyDescent="0.2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spans="1:26" ht="15.75" customHeight="1" x14ac:dyDescent="0.2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spans="1:26" ht="15.75" customHeight="1" x14ac:dyDescent="0.2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spans="1:26" ht="15.75" customHeight="1" x14ac:dyDescent="0.2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spans="1:26" ht="15.75" customHeight="1" x14ac:dyDescent="0.2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spans="1:26" ht="15.75" customHeight="1" x14ac:dyDescent="0.2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spans="1:26" ht="15.75" customHeight="1" x14ac:dyDescent="0.2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spans="1:26" ht="15.75" customHeight="1" x14ac:dyDescent="0.2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spans="1:26" ht="15.75" customHeight="1" x14ac:dyDescent="0.2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spans="1:26" ht="15.75" customHeight="1" x14ac:dyDescent="0.2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spans="1:26" ht="15.75" customHeight="1" x14ac:dyDescent="0.2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spans="1:26" ht="15.75" customHeight="1" x14ac:dyDescent="0.2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spans="1:26" ht="15.75" customHeight="1" x14ac:dyDescent="0.2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spans="1:26" ht="15.75" customHeight="1" x14ac:dyDescent="0.2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spans="1:26" ht="15.75" customHeight="1" x14ac:dyDescent="0.2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spans="1:26" ht="15.75" customHeight="1" x14ac:dyDescent="0.2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spans="1:26" ht="15.75" customHeight="1" x14ac:dyDescent="0.2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spans="1:26" ht="15.75" customHeight="1" x14ac:dyDescent="0.2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spans="1:26" ht="15.75" customHeight="1" x14ac:dyDescent="0.2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spans="1:26" ht="15.75" customHeight="1" x14ac:dyDescent="0.2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spans="1:26" ht="15.75" customHeight="1" x14ac:dyDescent="0.2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spans="1:26" ht="15.75" customHeight="1" x14ac:dyDescent="0.2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spans="1:26" ht="15.75" customHeight="1" x14ac:dyDescent="0.2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spans="1:26" ht="15.75" customHeight="1" x14ac:dyDescent="0.2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spans="1:26" ht="15.75" customHeight="1" x14ac:dyDescent="0.2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spans="1:26" ht="15.75" customHeight="1" x14ac:dyDescent="0.2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spans="1:26" ht="15.75" customHeight="1" x14ac:dyDescent="0.2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spans="1:26" ht="15.75" customHeight="1" x14ac:dyDescent="0.2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spans="1:26" ht="15.75" customHeight="1" x14ac:dyDescent="0.2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spans="1:26" ht="15.75" customHeight="1" x14ac:dyDescent="0.2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spans="1:26" ht="15.75" customHeight="1" x14ac:dyDescent="0.2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spans="1:26" ht="15.75" customHeight="1" x14ac:dyDescent="0.2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spans="1:26" ht="15.75" customHeight="1" x14ac:dyDescent="0.2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spans="1:26" ht="15.75" customHeight="1" x14ac:dyDescent="0.2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spans="1:26" ht="15.75" customHeight="1" x14ac:dyDescent="0.2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spans="1:26" ht="15.75" customHeight="1" x14ac:dyDescent="0.2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spans="1:26" ht="15.75" customHeight="1" x14ac:dyDescent="0.2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spans="1:26" ht="15.75" customHeight="1" x14ac:dyDescent="0.2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spans="1:26" ht="15.75" customHeight="1" x14ac:dyDescent="0.2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spans="1:26" ht="15.75" customHeight="1" x14ac:dyDescent="0.2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spans="1:26" ht="15.75" customHeight="1" x14ac:dyDescent="0.2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spans="1:26" ht="15.75" customHeight="1" x14ac:dyDescent="0.2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spans="1:26" ht="15.75" customHeight="1" x14ac:dyDescent="0.2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spans="1:26" ht="15.75" customHeight="1" x14ac:dyDescent="0.2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spans="1:26" ht="15.75" customHeight="1" x14ac:dyDescent="0.2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spans="1:26" ht="15.75" customHeight="1" x14ac:dyDescent="0.2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spans="1:26" ht="15.75" customHeight="1" x14ac:dyDescent="0.2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spans="1:26" ht="15.75" customHeight="1" x14ac:dyDescent="0.2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spans="1:26" ht="15.75" customHeight="1" x14ac:dyDescent="0.2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spans="1:26" ht="15.75" customHeight="1" x14ac:dyDescent="0.2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spans="1:26" ht="15.75" customHeight="1" x14ac:dyDescent="0.2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spans="1:26" ht="15.75" customHeight="1" x14ac:dyDescent="0.2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spans="1:26" ht="15.75" customHeight="1" x14ac:dyDescent="0.2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spans="1:26" ht="15.75" customHeight="1" x14ac:dyDescent="0.2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spans="1:26" ht="15.75" customHeight="1" x14ac:dyDescent="0.2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spans="1:26" ht="15.75" customHeight="1" x14ac:dyDescent="0.2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spans="1:26" ht="15.75" customHeight="1" x14ac:dyDescent="0.2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spans="1:26" ht="15.75" customHeight="1" x14ac:dyDescent="0.2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spans="1:26" ht="15.75" customHeight="1" x14ac:dyDescent="0.2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spans="1:26" ht="15.75" customHeight="1" x14ac:dyDescent="0.2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spans="1:26" ht="15.75" customHeight="1" x14ac:dyDescent="0.2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spans="1:26" ht="15.75" customHeight="1" x14ac:dyDescent="0.2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spans="1:26" ht="15.75" customHeight="1" x14ac:dyDescent="0.2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spans="1:26" ht="15.75" customHeight="1" x14ac:dyDescent="0.2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spans="1:26" ht="15.75" customHeight="1" x14ac:dyDescent="0.2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spans="1:26" ht="15.75" customHeight="1" x14ac:dyDescent="0.2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spans="1:26" ht="15.75" customHeight="1" x14ac:dyDescent="0.2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spans="1:26" ht="15.75" customHeight="1" x14ac:dyDescent="0.2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spans="1:26" ht="15.75" customHeight="1" x14ac:dyDescent="0.2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spans="1:26" ht="15.75" customHeight="1" x14ac:dyDescent="0.2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spans="1:26" ht="15.75" customHeight="1" x14ac:dyDescent="0.2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spans="1:26" ht="15.75" customHeight="1" x14ac:dyDescent="0.2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spans="1:26" ht="15.75" customHeight="1" x14ac:dyDescent="0.2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spans="1:26" ht="15.75" customHeight="1" x14ac:dyDescent="0.2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spans="1:26" ht="15.75" customHeight="1" x14ac:dyDescent="0.2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spans="1:26" ht="15.75" customHeight="1" x14ac:dyDescent="0.2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spans="1:26" ht="15.75" customHeight="1" x14ac:dyDescent="0.2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spans="1:26" ht="15.75" customHeight="1" x14ac:dyDescent="0.2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spans="1:26" ht="15.75" customHeight="1" x14ac:dyDescent="0.2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spans="1:26" ht="15.75" customHeight="1" x14ac:dyDescent="0.2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spans="1:26" ht="15.75" customHeight="1" x14ac:dyDescent="0.2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spans="1:26" ht="15.75" customHeight="1" x14ac:dyDescent="0.2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spans="1:26" ht="15.75" customHeight="1" x14ac:dyDescent="0.2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spans="1:26" ht="15.75" customHeight="1" x14ac:dyDescent="0.2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spans="1:26" ht="15.75" customHeight="1" x14ac:dyDescent="0.2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spans="1:26" ht="15.75" customHeight="1" x14ac:dyDescent="0.2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spans="1:26" ht="15.75" customHeight="1" x14ac:dyDescent="0.2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spans="1:26" ht="15.75" customHeight="1" x14ac:dyDescent="0.2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spans="1:26" ht="15.75" customHeight="1" x14ac:dyDescent="0.2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spans="1:26" ht="15.75" customHeight="1" x14ac:dyDescent="0.2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spans="1:26" ht="15.75" customHeight="1" x14ac:dyDescent="0.2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spans="1:26" ht="15.75" customHeight="1" x14ac:dyDescent="0.2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spans="1:26" ht="15.75" customHeight="1" x14ac:dyDescent="0.2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spans="1:26" ht="15.75" customHeight="1" x14ac:dyDescent="0.2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spans="1:26" ht="15.75" customHeight="1" x14ac:dyDescent="0.2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spans="1:26" ht="15.75" customHeight="1" x14ac:dyDescent="0.2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spans="1:26" ht="15.75" customHeight="1" x14ac:dyDescent="0.2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spans="1:26" ht="15.75" customHeight="1" x14ac:dyDescent="0.2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spans="1:26" ht="15.75" customHeight="1" x14ac:dyDescent="0.2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spans="1:26" ht="15.75" customHeight="1" x14ac:dyDescent="0.2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spans="1:26" ht="15.75" customHeight="1" x14ac:dyDescent="0.2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spans="1:26" ht="15.75" customHeight="1" x14ac:dyDescent="0.2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spans="1:26" ht="15.75" customHeight="1" x14ac:dyDescent="0.2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spans="1:26" ht="15.75" customHeight="1" x14ac:dyDescent="0.2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spans="1:26" ht="15.75" customHeight="1" x14ac:dyDescent="0.2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spans="1:26" ht="15.75" customHeight="1" x14ac:dyDescent="0.2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spans="1:26" ht="15.75" customHeight="1" x14ac:dyDescent="0.2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spans="1:26" ht="15.75" customHeight="1" x14ac:dyDescent="0.2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spans="1:26" ht="15.75" customHeight="1" x14ac:dyDescent="0.2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spans="1:26" ht="15.75" customHeight="1" x14ac:dyDescent="0.2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spans="1:26" ht="15.75" customHeight="1" x14ac:dyDescent="0.2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spans="1:26" ht="15.75" customHeight="1" x14ac:dyDescent="0.2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spans="1:26" ht="15.75" customHeight="1" x14ac:dyDescent="0.2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spans="1:26" ht="15.75" customHeight="1" x14ac:dyDescent="0.2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spans="1:26" ht="15.75" customHeight="1" x14ac:dyDescent="0.2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spans="1:26" ht="15.75" customHeight="1" x14ac:dyDescent="0.2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spans="1:26" ht="15.75" customHeight="1" x14ac:dyDescent="0.2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spans="1:26" ht="15.75" customHeight="1" x14ac:dyDescent="0.2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spans="1:26" ht="15.75" customHeight="1" x14ac:dyDescent="0.2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spans="1:26" ht="15.75" customHeight="1" x14ac:dyDescent="0.2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spans="1:26" ht="15.75" customHeight="1" x14ac:dyDescent="0.2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spans="1:26" ht="15.75" customHeight="1" x14ac:dyDescent="0.2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spans="1:26" ht="15.75" customHeight="1" x14ac:dyDescent="0.2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spans="1:26" ht="15.75" customHeight="1" x14ac:dyDescent="0.2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spans="1:26" ht="15.75" customHeight="1" x14ac:dyDescent="0.2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spans="1:26" ht="15.75" customHeight="1" x14ac:dyDescent="0.2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spans="1:26" ht="15.75" customHeight="1" x14ac:dyDescent="0.2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spans="1:26" ht="15.75" customHeight="1" x14ac:dyDescent="0.2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spans="1:26" ht="15.75" customHeight="1" x14ac:dyDescent="0.2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spans="1:26" ht="15.75" customHeight="1" x14ac:dyDescent="0.2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spans="1:26" ht="15.75" customHeight="1" x14ac:dyDescent="0.2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spans="1:26" ht="15.75" customHeight="1" x14ac:dyDescent="0.2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spans="1:26" ht="15.75" customHeight="1" x14ac:dyDescent="0.2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spans="1:26" ht="15.75" customHeight="1" x14ac:dyDescent="0.2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spans="1:26" ht="15.75" customHeight="1" x14ac:dyDescent="0.2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spans="1:26" ht="15.75" customHeight="1" x14ac:dyDescent="0.2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spans="1:26" ht="15.75" customHeight="1" x14ac:dyDescent="0.2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spans="1:26" ht="15.75" customHeight="1" x14ac:dyDescent="0.2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spans="1:26" ht="15.75" customHeight="1" x14ac:dyDescent="0.2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spans="1:26" ht="15.75" customHeight="1" x14ac:dyDescent="0.2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spans="1:26" ht="15.75" customHeight="1" x14ac:dyDescent="0.2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spans="1:26" ht="15.75" customHeight="1" x14ac:dyDescent="0.2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spans="1:26" ht="15.75" customHeight="1" x14ac:dyDescent="0.2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spans="1:26" ht="15.75" customHeight="1" x14ac:dyDescent="0.2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spans="1:26" ht="15.75" customHeight="1" x14ac:dyDescent="0.2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spans="1:26" ht="15.75" customHeight="1" x14ac:dyDescent="0.2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spans="1:26" ht="15.75" customHeight="1" x14ac:dyDescent="0.2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spans="1:26" ht="15.75" customHeight="1" x14ac:dyDescent="0.2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spans="1:26" ht="15.75" customHeight="1" x14ac:dyDescent="0.2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spans="1:26" ht="15.75" customHeight="1" x14ac:dyDescent="0.2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spans="1:26" ht="15.75" customHeight="1" x14ac:dyDescent="0.2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spans="1:26" ht="15.75" customHeight="1" x14ac:dyDescent="0.2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spans="1:26" ht="15.75" customHeight="1" x14ac:dyDescent="0.2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spans="1:26" ht="15.75" customHeight="1" x14ac:dyDescent="0.2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spans="1:26" ht="15.75" customHeight="1" x14ac:dyDescent="0.2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spans="1:26" ht="15.75" customHeight="1" x14ac:dyDescent="0.2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spans="1:26" ht="15.75" customHeight="1" x14ac:dyDescent="0.2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spans="1:26" ht="15.75" customHeight="1" x14ac:dyDescent="0.2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spans="1:26" ht="15.75" customHeight="1" x14ac:dyDescent="0.2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spans="1:26" ht="15.75" customHeight="1" x14ac:dyDescent="0.2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spans="1:26" ht="15.75" customHeight="1" x14ac:dyDescent="0.2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spans="1:26" ht="15.75" customHeight="1" x14ac:dyDescent="0.2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spans="1:26" ht="15.75" customHeight="1" x14ac:dyDescent="0.2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spans="1:26" ht="15.75" customHeight="1" x14ac:dyDescent="0.2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spans="1:26" ht="15.75" customHeight="1" x14ac:dyDescent="0.2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spans="1:26" ht="15.75" customHeight="1" x14ac:dyDescent="0.2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spans="1:26" ht="15.75" customHeight="1" x14ac:dyDescent="0.2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spans="1:26" ht="15.75" customHeight="1" x14ac:dyDescent="0.2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spans="1:26" ht="15.75" customHeight="1" x14ac:dyDescent="0.2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spans="1:26" ht="15.75" customHeight="1" x14ac:dyDescent="0.2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spans="1:26" ht="15.75" customHeight="1" x14ac:dyDescent="0.2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spans="1:26" ht="15.75" customHeight="1" x14ac:dyDescent="0.2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spans="1:26" ht="15.75" customHeight="1" x14ac:dyDescent="0.2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spans="1:26" ht="15.75" customHeight="1" x14ac:dyDescent="0.2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spans="1:26" ht="15.75" customHeight="1" x14ac:dyDescent="0.2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spans="1:26" ht="15.75" customHeight="1" x14ac:dyDescent="0.2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spans="1:26" ht="15.75" customHeight="1" x14ac:dyDescent="0.2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spans="1:26" ht="15.75" customHeight="1" x14ac:dyDescent="0.2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spans="1:26" ht="15.75" customHeight="1" x14ac:dyDescent="0.2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spans="1:26" ht="15.75" customHeight="1" x14ac:dyDescent="0.2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spans="1:26" ht="15.75" customHeight="1" x14ac:dyDescent="0.2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spans="1:26" ht="15.75" customHeight="1" x14ac:dyDescent="0.2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spans="1:26" ht="15.75" customHeight="1" x14ac:dyDescent="0.2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spans="1:26" ht="15.75" customHeight="1" x14ac:dyDescent="0.2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spans="1:26" ht="15.75" customHeight="1" x14ac:dyDescent="0.2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spans="1:26" ht="15.75" customHeight="1" x14ac:dyDescent="0.2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spans="1:26" ht="15.75" customHeight="1" x14ac:dyDescent="0.2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spans="1:26" ht="15.75" customHeight="1" x14ac:dyDescent="0.2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spans="1:26" ht="15.75" customHeight="1" x14ac:dyDescent="0.2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spans="1:26" ht="15.75" customHeight="1" x14ac:dyDescent="0.2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spans="1:26" ht="15.75" customHeight="1" x14ac:dyDescent="0.2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spans="1:26" ht="15.75" customHeight="1" x14ac:dyDescent="0.2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spans="1:26" ht="15.75" customHeight="1" x14ac:dyDescent="0.2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spans="1:26" ht="15.75" customHeight="1" x14ac:dyDescent="0.2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spans="1:26" ht="15.75" customHeight="1" x14ac:dyDescent="0.2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spans="1:26" ht="15.75" customHeight="1" x14ac:dyDescent="0.2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spans="1:26" ht="15.75" customHeight="1" x14ac:dyDescent="0.2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spans="1:26" ht="15.75" customHeight="1" x14ac:dyDescent="0.2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spans="1:26" ht="15.75" customHeight="1" x14ac:dyDescent="0.2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spans="1:26" ht="15.75" customHeight="1" x14ac:dyDescent="0.2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spans="1:26" ht="15.75" customHeight="1" x14ac:dyDescent="0.2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spans="1:26" ht="15.75" customHeight="1" x14ac:dyDescent="0.2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spans="1:26" ht="15.75" customHeight="1" x14ac:dyDescent="0.2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spans="1:26" ht="15.75" customHeight="1" x14ac:dyDescent="0.2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spans="1:26" ht="15.75" customHeight="1" x14ac:dyDescent="0.2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spans="1:26" ht="15.75" customHeight="1" x14ac:dyDescent="0.2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spans="1:26" ht="15.75" customHeight="1" x14ac:dyDescent="0.2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spans="1:26" ht="15.75" customHeight="1" x14ac:dyDescent="0.2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spans="1:26" ht="15.75" customHeight="1" x14ac:dyDescent="0.2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spans="1:26" ht="15.75" customHeight="1" x14ac:dyDescent="0.2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spans="1:26" ht="15.75" customHeight="1" x14ac:dyDescent="0.2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spans="1:26" ht="15.75" customHeight="1" x14ac:dyDescent="0.2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spans="1:26" ht="15.75" customHeight="1" x14ac:dyDescent="0.2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spans="1:26" ht="15.75" customHeight="1" x14ac:dyDescent="0.2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spans="1:26" ht="15.75" customHeight="1" x14ac:dyDescent="0.2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spans="1:26" ht="15.75" customHeight="1" x14ac:dyDescent="0.2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spans="1:26" ht="15.75" customHeight="1" x14ac:dyDescent="0.2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spans="1:26" ht="15.75" customHeight="1" x14ac:dyDescent="0.2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spans="1:26" ht="15.75" customHeight="1" x14ac:dyDescent="0.2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spans="1:26" ht="15.75" customHeight="1" x14ac:dyDescent="0.2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spans="1:26" ht="15.75" customHeight="1" x14ac:dyDescent="0.2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spans="1:26" ht="15.75" customHeight="1" x14ac:dyDescent="0.2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spans="1:26" ht="15.75" customHeight="1" x14ac:dyDescent="0.2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spans="1:26" ht="15.75" customHeight="1" x14ac:dyDescent="0.2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spans="1:26" ht="15.75" customHeight="1" x14ac:dyDescent="0.2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spans="1:26" ht="15.75" customHeight="1" x14ac:dyDescent="0.2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spans="1:26" ht="15.75" customHeight="1" x14ac:dyDescent="0.2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spans="1:26" ht="15.75" customHeight="1" x14ac:dyDescent="0.2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spans="1:26" ht="15.75" customHeight="1" x14ac:dyDescent="0.2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spans="1:26" ht="15.75" customHeight="1" x14ac:dyDescent="0.2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spans="1:26" ht="15.75" customHeight="1" x14ac:dyDescent="0.2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spans="1:26" ht="15.75" customHeight="1" x14ac:dyDescent="0.2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spans="1:26" ht="15.75" customHeight="1" x14ac:dyDescent="0.2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spans="1:26" ht="15.75" customHeight="1" x14ac:dyDescent="0.2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spans="1:26" ht="15.75" customHeight="1" x14ac:dyDescent="0.2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spans="1:26" ht="15.75" customHeight="1" x14ac:dyDescent="0.2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spans="1:26" ht="15.75" customHeight="1" x14ac:dyDescent="0.2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spans="1:26" ht="15.75" customHeight="1" x14ac:dyDescent="0.2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spans="1:26" ht="15.75" customHeight="1" x14ac:dyDescent="0.2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spans="1:26" ht="15.75" customHeight="1" x14ac:dyDescent="0.2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spans="1:26" ht="15.75" customHeight="1" x14ac:dyDescent="0.2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spans="1:26" ht="15.75" customHeight="1" x14ac:dyDescent="0.2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spans="1:26" ht="15.75" customHeight="1" x14ac:dyDescent="0.2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spans="1:26" ht="15.75" customHeight="1" x14ac:dyDescent="0.2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spans="1:26" ht="15.75" customHeight="1" x14ac:dyDescent="0.2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spans="1:26" ht="15.75" customHeight="1" x14ac:dyDescent="0.2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spans="1:26" ht="15.75" customHeight="1" x14ac:dyDescent="0.2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spans="1:26" ht="15.75" customHeight="1" x14ac:dyDescent="0.2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spans="1:26" ht="15.75" customHeight="1" x14ac:dyDescent="0.2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spans="1:26" ht="15.75" customHeight="1" x14ac:dyDescent="0.2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spans="1:26" ht="15.75" customHeight="1" x14ac:dyDescent="0.2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spans="1:26" ht="15.75" customHeight="1" x14ac:dyDescent="0.2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spans="1:26" ht="15.75" customHeight="1" x14ac:dyDescent="0.2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spans="1:26" ht="15.75" customHeight="1" x14ac:dyDescent="0.2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spans="1:26" ht="15.75" customHeight="1" x14ac:dyDescent="0.2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spans="1:26" ht="15.75" customHeight="1" x14ac:dyDescent="0.2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spans="1:26" ht="15.75" customHeight="1" x14ac:dyDescent="0.2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spans="1:26" ht="15.75" customHeight="1" x14ac:dyDescent="0.2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spans="1:26" ht="15.75" customHeight="1" x14ac:dyDescent="0.2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spans="1:26" ht="15.75" customHeight="1" x14ac:dyDescent="0.2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spans="1:26" ht="15.75" customHeight="1" x14ac:dyDescent="0.2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spans="1:26" ht="15.75" customHeight="1" x14ac:dyDescent="0.2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spans="1:26" ht="15.75" customHeight="1" x14ac:dyDescent="0.2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spans="1:26" ht="15.75" customHeight="1" x14ac:dyDescent="0.2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spans="1:26" ht="15.75" customHeight="1" x14ac:dyDescent="0.2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spans="1:26" ht="15.75" customHeight="1" x14ac:dyDescent="0.2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spans="1:26" ht="15.75" customHeight="1" x14ac:dyDescent="0.2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spans="1:26" ht="15.75" customHeight="1" x14ac:dyDescent="0.2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spans="1:26" ht="15.75" customHeight="1" x14ac:dyDescent="0.2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spans="1:26" ht="15.75" customHeight="1" x14ac:dyDescent="0.2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spans="1:26" ht="15.75" customHeight="1" x14ac:dyDescent="0.2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spans="1:26" ht="15.75" customHeight="1" x14ac:dyDescent="0.2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spans="1:26" ht="15.75" customHeight="1" x14ac:dyDescent="0.2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spans="1:26" ht="15.75" customHeight="1" x14ac:dyDescent="0.2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spans="1:26" ht="15.75" customHeight="1" x14ac:dyDescent="0.2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spans="1:26" ht="15.75" customHeight="1" x14ac:dyDescent="0.2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spans="1:26" ht="15.75" customHeight="1" x14ac:dyDescent="0.2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spans="1:26" ht="15.75" customHeight="1" x14ac:dyDescent="0.2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spans="1:26" ht="15.75" customHeight="1" x14ac:dyDescent="0.2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spans="1:26" ht="15.75" customHeight="1" x14ac:dyDescent="0.2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spans="1:26" ht="15.75" customHeight="1" x14ac:dyDescent="0.2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spans="1:26" ht="15.75" customHeight="1" x14ac:dyDescent="0.2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spans="1:26" ht="15.75" customHeight="1" x14ac:dyDescent="0.2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spans="1:26" ht="15.75" customHeight="1" x14ac:dyDescent="0.2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spans="1:26" ht="15.75" customHeight="1" x14ac:dyDescent="0.2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spans="1:26" ht="15.75" customHeight="1" x14ac:dyDescent="0.2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spans="1:26" ht="15.75" customHeight="1" x14ac:dyDescent="0.2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spans="1:26" ht="15.75" customHeight="1" x14ac:dyDescent="0.2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spans="1:26" ht="15.75" customHeight="1" x14ac:dyDescent="0.2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spans="1:26" ht="15.75" customHeight="1" x14ac:dyDescent="0.2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spans="1:26" ht="15.75" customHeight="1" x14ac:dyDescent="0.2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spans="1:26" ht="15.75" customHeight="1" x14ac:dyDescent="0.2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spans="1:26" ht="15.75" customHeight="1" x14ac:dyDescent="0.2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spans="1:26" ht="15.75" customHeight="1" x14ac:dyDescent="0.2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spans="1:26" ht="15.75" customHeight="1" x14ac:dyDescent="0.2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spans="1:26" ht="15.75" customHeight="1" x14ac:dyDescent="0.2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spans="1:26" ht="15.75" customHeight="1" x14ac:dyDescent="0.2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spans="1:26" ht="15.75" customHeight="1" x14ac:dyDescent="0.2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spans="1:26" ht="15.75" customHeight="1" x14ac:dyDescent="0.2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spans="1:26" ht="15.75" customHeight="1" x14ac:dyDescent="0.2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spans="1:26" ht="15.75" customHeight="1" x14ac:dyDescent="0.2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spans="1:26" ht="15.75" customHeight="1" x14ac:dyDescent="0.2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spans="1:26" ht="15.75" customHeight="1" x14ac:dyDescent="0.2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spans="1:26" ht="15.75" customHeight="1" x14ac:dyDescent="0.2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spans="1:26" ht="15.75" customHeight="1" x14ac:dyDescent="0.2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spans="1:26" ht="15.75" customHeight="1" x14ac:dyDescent="0.2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spans="1:26" ht="15.75" customHeight="1" x14ac:dyDescent="0.2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spans="1:26" ht="15.75" customHeight="1" x14ac:dyDescent="0.2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spans="1:26" ht="15.75" customHeight="1" x14ac:dyDescent="0.2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spans="1:26" ht="15.75" customHeight="1" x14ac:dyDescent="0.2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spans="1:26" ht="15.75" customHeight="1" x14ac:dyDescent="0.2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spans="1:26" ht="15.75" customHeight="1" x14ac:dyDescent="0.2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spans="1:26" ht="15.75" customHeight="1" x14ac:dyDescent="0.2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spans="1:26" ht="15.75" customHeight="1" x14ac:dyDescent="0.2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spans="1:26" ht="15.75" customHeight="1" x14ac:dyDescent="0.2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spans="1:26" ht="15.75" customHeight="1" x14ac:dyDescent="0.2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spans="1:26" ht="15.75" customHeight="1" x14ac:dyDescent="0.2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spans="1:26" ht="15.75" customHeight="1" x14ac:dyDescent="0.2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spans="1:26" ht="15.75" customHeight="1" x14ac:dyDescent="0.2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spans="1:26" ht="15.75" customHeight="1" x14ac:dyDescent="0.2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spans="1:26" ht="15.75" customHeight="1" x14ac:dyDescent="0.2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spans="1:26" ht="15.75" customHeight="1" x14ac:dyDescent="0.2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spans="1:26" ht="15.75" customHeight="1" x14ac:dyDescent="0.2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spans="1:26" ht="15.75" customHeight="1" x14ac:dyDescent="0.2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spans="1:26" ht="15.75" customHeight="1" x14ac:dyDescent="0.2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spans="1:26" ht="15.75" customHeight="1" x14ac:dyDescent="0.2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spans="1:26" ht="15.75" customHeight="1" x14ac:dyDescent="0.2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spans="1:26" ht="15.75" customHeight="1" x14ac:dyDescent="0.2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spans="1:26" ht="15.75" customHeight="1" x14ac:dyDescent="0.2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spans="1:26" ht="15.75" customHeight="1" x14ac:dyDescent="0.2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spans="1:26" ht="15.75" customHeight="1" x14ac:dyDescent="0.2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spans="1:26" ht="15.75" customHeight="1" x14ac:dyDescent="0.2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spans="1:26" ht="15.75" customHeight="1" x14ac:dyDescent="0.2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spans="1:26" ht="15.75" customHeight="1" x14ac:dyDescent="0.2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spans="1:26" ht="15.75" customHeight="1" x14ac:dyDescent="0.2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spans="1:26" ht="15.75" customHeight="1" x14ac:dyDescent="0.2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</sheetData>
  <mergeCells count="5">
    <mergeCell ref="A1:F1"/>
    <mergeCell ref="A2:F2"/>
    <mergeCell ref="A4:A8"/>
    <mergeCell ref="A9:E9"/>
    <mergeCell ref="A10:E10"/>
  </mergeCells>
  <hyperlinks>
    <hyperlink ref="A21" r:id="rId1"/>
  </hyperlinks>
  <pageMargins left="0.7" right="0.7" top="0.75" bottom="0.75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</vt:lpstr>
      <vt:lpstr>LIMPEZA DIURNA</vt:lpstr>
      <vt:lpstr>LIMPEZA NOTURNA</vt:lpstr>
      <vt:lpstr>SUPERVISOR</vt:lpstr>
      <vt:lpstr>EPI</vt:lpstr>
      <vt:lpstr>UNIFORMES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Jaqueline</cp:lastModifiedBy>
  <cp:lastPrinted>2025-03-07T19:08:50Z</cp:lastPrinted>
  <dcterms:created xsi:type="dcterms:W3CDTF">2023-05-18T13:55:18Z</dcterms:created>
  <dcterms:modified xsi:type="dcterms:W3CDTF">2025-03-07T19:09:58Z</dcterms:modified>
</cp:coreProperties>
</file>